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Smrutika T\OneDrive - Travel food Services\Noida\Dominos\FAS\"/>
    </mc:Choice>
  </mc:AlternateContent>
  <bookViews>
    <workbookView xWindow="0" yWindow="763" windowWidth="30240" windowHeight="17700" firstSheet="1" activeTab="1"/>
  </bookViews>
  <sheets>
    <sheet name="Eco Model Region Rt-Capex Sheet" sheetId="13" state="hidden" r:id="rId1"/>
    <sheet name="FAS" sheetId="1" r:id="rId2"/>
    <sheet name="Standalone- Prime Location" sheetId="9" state="hidden" r:id="rId3"/>
    <sheet name="Standalone (Mall High street)" sheetId="10" state="hidden" r:id="rId4"/>
    <sheet name="Delco" sheetId="12" state="hidden" r:id="rId5"/>
    <sheet name="Fire Fighting" sheetId="2" r:id="rId6"/>
    <sheet name="Material Specifications" sheetId="3" r:id="rId7"/>
    <sheet name="Fire Make" sheetId="4" r:id="rId8"/>
  </sheets>
  <externalReferences>
    <externalReference r:id="rId9"/>
    <externalReference r:id="rId10"/>
    <externalReference r:id="rId11"/>
  </externalReferences>
  <definedNames>
    <definedName name="_xlnm._FilterDatabase" localSheetId="0" hidden="1">'Eco Model Region Rt-Capex Sheet'!$A$5:$X$278</definedName>
    <definedName name="_xlnm._FilterDatabase" localSheetId="1" hidden="1">FAS!$C$12:$I$25</definedName>
    <definedName name="_xlnm._FilterDatabase" localSheetId="2" hidden="1">'Standalone- Prime Location'!$A$6:$T$283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24" i="1" l="1"/>
  <c r="G6" i="13" l="1"/>
  <c r="R6" i="13" s="1"/>
  <c r="O8" i="13"/>
  <c r="R8" i="13"/>
  <c r="V8" i="13"/>
  <c r="O9" i="13"/>
  <c r="R9" i="13"/>
  <c r="V9" i="13"/>
  <c r="O10" i="13"/>
  <c r="R10" i="13"/>
  <c r="O11" i="13"/>
  <c r="R11" i="13" s="1"/>
  <c r="V11" i="13"/>
  <c r="W11" i="13" s="1"/>
  <c r="E12" i="13"/>
  <c r="Q12" i="13"/>
  <c r="O13" i="13"/>
  <c r="R13" i="13" s="1"/>
  <c r="V13" i="13"/>
  <c r="O14" i="13"/>
  <c r="R14" i="13" s="1"/>
  <c r="V14" i="13"/>
  <c r="O15" i="13"/>
  <c r="R15" i="13"/>
  <c r="V15" i="13"/>
  <c r="X15" i="13" s="1"/>
  <c r="O16" i="13"/>
  <c r="R16" i="13" s="1"/>
  <c r="V16" i="13"/>
  <c r="X16" i="13" s="1"/>
  <c r="O17" i="13"/>
  <c r="R17" i="13"/>
  <c r="V17" i="13"/>
  <c r="X17" i="13" s="1"/>
  <c r="AC17" i="13"/>
  <c r="O18" i="13"/>
  <c r="R18" i="13" s="1"/>
  <c r="V18" i="13"/>
  <c r="X18" i="13" s="1"/>
  <c r="O19" i="13"/>
  <c r="R19" i="13" s="1"/>
  <c r="V19" i="13"/>
  <c r="X19" i="13" s="1"/>
  <c r="O20" i="13"/>
  <c r="R20" i="13"/>
  <c r="V20" i="13"/>
  <c r="X20" i="13" s="1"/>
  <c r="O21" i="13"/>
  <c r="R21" i="13"/>
  <c r="V21" i="13"/>
  <c r="O22" i="13"/>
  <c r="R22" i="13"/>
  <c r="V22" i="13"/>
  <c r="X22" i="13" s="1"/>
  <c r="O23" i="13"/>
  <c r="R23" i="13"/>
  <c r="V23" i="13"/>
  <c r="X23" i="13" s="1"/>
  <c r="O24" i="13"/>
  <c r="R24" i="13" s="1"/>
  <c r="V24" i="13"/>
  <c r="S25" i="13"/>
  <c r="O26" i="13"/>
  <c r="R26" i="13"/>
  <c r="V26" i="13"/>
  <c r="O27" i="13"/>
  <c r="R27" i="13" s="1"/>
  <c r="V27" i="13"/>
  <c r="O28" i="13"/>
  <c r="R28" i="13" s="1"/>
  <c r="V28" i="13"/>
  <c r="O29" i="13"/>
  <c r="R29" i="13"/>
  <c r="V29" i="13"/>
  <c r="X29" i="13" s="1"/>
  <c r="O30" i="13"/>
  <c r="R30" i="13"/>
  <c r="V30" i="13"/>
  <c r="X30" i="13" s="1"/>
  <c r="O31" i="13"/>
  <c r="R31" i="13" s="1"/>
  <c r="V31" i="13"/>
  <c r="X31" i="13" s="1"/>
  <c r="O32" i="13"/>
  <c r="R32" i="13" s="1"/>
  <c r="V32" i="13"/>
  <c r="O33" i="13"/>
  <c r="R33" i="13"/>
  <c r="V33" i="13"/>
  <c r="X33" i="13" s="1"/>
  <c r="O34" i="13"/>
  <c r="R34" i="13" s="1"/>
  <c r="V34" i="13"/>
  <c r="X34" i="13" s="1"/>
  <c r="O35" i="13"/>
  <c r="R35" i="13" s="1"/>
  <c r="V35" i="13"/>
  <c r="X35" i="13" s="1"/>
  <c r="O36" i="13"/>
  <c r="R36" i="13" s="1"/>
  <c r="V36" i="13"/>
  <c r="X36" i="13" s="1"/>
  <c r="O37" i="13"/>
  <c r="R37" i="13" s="1"/>
  <c r="V37" i="13"/>
  <c r="O38" i="13"/>
  <c r="R38" i="13"/>
  <c r="V38" i="13"/>
  <c r="O39" i="13"/>
  <c r="R39" i="13" s="1"/>
  <c r="V39" i="13"/>
  <c r="O40" i="13"/>
  <c r="R40" i="13"/>
  <c r="V40" i="13"/>
  <c r="O41" i="13"/>
  <c r="R41" i="13"/>
  <c r="V41" i="13"/>
  <c r="X41" i="13" s="1"/>
  <c r="O42" i="13"/>
  <c r="R42" i="13"/>
  <c r="V42" i="13"/>
  <c r="S43" i="13"/>
  <c r="O44" i="13"/>
  <c r="R44" i="13" s="1"/>
  <c r="R45" i="13" s="1"/>
  <c r="T45" i="13" s="1"/>
  <c r="V44" i="13"/>
  <c r="V45" i="13" s="1"/>
  <c r="S45" i="13"/>
  <c r="O46" i="13"/>
  <c r="R46" i="13"/>
  <c r="V46" i="13"/>
  <c r="O47" i="13"/>
  <c r="R47" i="13"/>
  <c r="V47" i="13"/>
  <c r="O48" i="13"/>
  <c r="R48" i="13" s="1"/>
  <c r="V48" i="13"/>
  <c r="X48" i="13" s="1"/>
  <c r="O49" i="13"/>
  <c r="R49" i="13" s="1"/>
  <c r="V49" i="13"/>
  <c r="X49" i="13" s="1"/>
  <c r="O50" i="13"/>
  <c r="R50" i="13" s="1"/>
  <c r="V50" i="13"/>
  <c r="S51" i="13"/>
  <c r="O52" i="13"/>
  <c r="V52" i="13" s="1"/>
  <c r="X52" i="13" s="1"/>
  <c r="R52" i="13"/>
  <c r="R53" i="13" s="1"/>
  <c r="T53" i="13" s="1"/>
  <c r="S53" i="13"/>
  <c r="O54" i="13"/>
  <c r="R54" i="13" s="1"/>
  <c r="O55" i="13"/>
  <c r="R55" i="13" s="1"/>
  <c r="O56" i="13"/>
  <c r="R56" i="13" s="1"/>
  <c r="V56" i="13"/>
  <c r="X56" i="13" s="1"/>
  <c r="O57" i="13"/>
  <c r="R57" i="13" s="1"/>
  <c r="O58" i="13"/>
  <c r="R58" i="13" s="1"/>
  <c r="O59" i="13"/>
  <c r="R59" i="13" s="1"/>
  <c r="O60" i="13"/>
  <c r="V60" i="13" s="1"/>
  <c r="H7" i="13" s="1"/>
  <c r="R60" i="13"/>
  <c r="O61" i="13"/>
  <c r="V61" i="13" s="1"/>
  <c r="X61" i="13" s="1"/>
  <c r="R61" i="13"/>
  <c r="H62" i="13"/>
  <c r="O62" i="13" s="1"/>
  <c r="O63" i="13"/>
  <c r="V63" i="13" s="1"/>
  <c r="R63" i="13"/>
  <c r="O64" i="13"/>
  <c r="R64" i="13" s="1"/>
  <c r="S65" i="13"/>
  <c r="O66" i="13"/>
  <c r="V66" i="13" s="1"/>
  <c r="S67" i="13"/>
  <c r="O68" i="13"/>
  <c r="R68" i="13"/>
  <c r="V68" i="13"/>
  <c r="O69" i="13"/>
  <c r="R69" i="13"/>
  <c r="V69" i="13"/>
  <c r="O70" i="13"/>
  <c r="R70" i="13"/>
  <c r="V70" i="13"/>
  <c r="X70" i="13"/>
  <c r="O71" i="13"/>
  <c r="V71" i="13" s="1"/>
  <c r="X71" i="13" s="1"/>
  <c r="O72" i="13"/>
  <c r="V72" i="13" s="1"/>
  <c r="R72" i="13"/>
  <c r="O73" i="13"/>
  <c r="R73" i="13"/>
  <c r="V73" i="13"/>
  <c r="S74" i="13"/>
  <c r="O75" i="13"/>
  <c r="R75" i="13"/>
  <c r="V75" i="13"/>
  <c r="X75" i="13" s="1"/>
  <c r="O76" i="13"/>
  <c r="R76" i="13"/>
  <c r="V76" i="13"/>
  <c r="O77" i="13"/>
  <c r="R77" i="13"/>
  <c r="V77" i="13"/>
  <c r="O78" i="13"/>
  <c r="R78" i="13"/>
  <c r="V78" i="13"/>
  <c r="O79" i="13"/>
  <c r="R79" i="13"/>
  <c r="V79" i="13"/>
  <c r="O80" i="13"/>
  <c r="V80" i="13" s="1"/>
  <c r="O81" i="13"/>
  <c r="R81" i="13"/>
  <c r="V81" i="13"/>
  <c r="O82" i="13"/>
  <c r="R82" i="13"/>
  <c r="V82" i="13"/>
  <c r="O83" i="13"/>
  <c r="R83" i="13"/>
  <c r="V83" i="13"/>
  <c r="O84" i="13"/>
  <c r="R84" i="13" s="1"/>
  <c r="S85" i="13"/>
  <c r="W85" i="13"/>
  <c r="O86" i="13"/>
  <c r="R86" i="13" s="1"/>
  <c r="O87" i="13"/>
  <c r="R87" i="13"/>
  <c r="V87" i="13"/>
  <c r="O88" i="13"/>
  <c r="R88" i="13"/>
  <c r="V88" i="13"/>
  <c r="O89" i="13"/>
  <c r="R89" i="13"/>
  <c r="V89" i="13"/>
  <c r="H90" i="13"/>
  <c r="O90" i="13" s="1"/>
  <c r="R90" i="13" s="1"/>
  <c r="S91" i="13"/>
  <c r="O92" i="13"/>
  <c r="R92" i="13"/>
  <c r="V92" i="13"/>
  <c r="Z92" i="13"/>
  <c r="O93" i="13"/>
  <c r="R93" i="13" s="1"/>
  <c r="V93" i="13"/>
  <c r="X93" i="13" s="1"/>
  <c r="Y93" i="13"/>
  <c r="Z93" i="13"/>
  <c r="O94" i="13"/>
  <c r="R94" i="13" s="1"/>
  <c r="V94" i="13"/>
  <c r="X94" i="13" s="1"/>
  <c r="Y94" i="13"/>
  <c r="Z94" i="13"/>
  <c r="O95" i="13"/>
  <c r="R95" i="13" s="1"/>
  <c r="V95" i="13"/>
  <c r="X95" i="13" s="1"/>
  <c r="Y95" i="13"/>
  <c r="Z95" i="13"/>
  <c r="Z101" i="13" s="1"/>
  <c r="O96" i="13"/>
  <c r="R96" i="13" s="1"/>
  <c r="V96" i="13"/>
  <c r="X96" i="13" s="1"/>
  <c r="Y96" i="13"/>
  <c r="Z96" i="13"/>
  <c r="O97" i="13"/>
  <c r="R97" i="13"/>
  <c r="V97" i="13"/>
  <c r="Y97" i="13"/>
  <c r="Z97" i="13"/>
  <c r="R98" i="13"/>
  <c r="V98" i="13"/>
  <c r="R99" i="13"/>
  <c r="V99" i="13"/>
  <c r="G100" i="13"/>
  <c r="V100" i="13" s="1"/>
  <c r="O100" i="13"/>
  <c r="S101" i="13"/>
  <c r="O102" i="13"/>
  <c r="V102" i="13" s="1"/>
  <c r="R102" i="13"/>
  <c r="R104" i="13" s="1"/>
  <c r="T104" i="13" s="1"/>
  <c r="O103" i="13"/>
  <c r="R103" i="13"/>
  <c r="V103" i="13"/>
  <c r="S104" i="13"/>
  <c r="O105" i="13"/>
  <c r="R105" i="13"/>
  <c r="V105" i="13"/>
  <c r="O106" i="13"/>
  <c r="R106" i="13"/>
  <c r="V106" i="13"/>
  <c r="X106" i="13" s="1"/>
  <c r="V107" i="13"/>
  <c r="O108" i="13"/>
  <c r="R108" i="13"/>
  <c r="V108" i="13"/>
  <c r="S109" i="13"/>
  <c r="O110" i="13"/>
  <c r="V110" i="13" s="1"/>
  <c r="O111" i="13"/>
  <c r="R111" i="13"/>
  <c r="V111" i="13"/>
  <c r="O112" i="13"/>
  <c r="R112" i="13"/>
  <c r="V112" i="13"/>
  <c r="O113" i="13"/>
  <c r="R113" i="13"/>
  <c r="V113" i="13"/>
  <c r="X113" i="13" s="1"/>
  <c r="S114" i="13"/>
  <c r="O115" i="13"/>
  <c r="R115" i="13" s="1"/>
  <c r="R116" i="13" s="1"/>
  <c r="V115" i="13"/>
  <c r="V116" i="13" s="1"/>
  <c r="X115" i="13"/>
  <c r="S116" i="13"/>
  <c r="O117" i="13"/>
  <c r="V117" i="13" s="1"/>
  <c r="S118" i="13"/>
  <c r="O119" i="13"/>
  <c r="R119" i="13" s="1"/>
  <c r="V119" i="13"/>
  <c r="O120" i="13"/>
  <c r="R120" i="13"/>
  <c r="V120" i="13"/>
  <c r="X120" i="13" s="1"/>
  <c r="O121" i="13"/>
  <c r="R121" i="13" s="1"/>
  <c r="O122" i="13"/>
  <c r="R122" i="13"/>
  <c r="V122" i="13"/>
  <c r="O123" i="13"/>
  <c r="R123" i="13"/>
  <c r="V123" i="13"/>
  <c r="O124" i="13"/>
  <c r="R124" i="13"/>
  <c r="V124" i="13"/>
  <c r="O125" i="13"/>
  <c r="V125" i="13" s="1"/>
  <c r="X125" i="13" s="1"/>
  <c r="O126" i="13"/>
  <c r="R126" i="13"/>
  <c r="V126" i="13"/>
  <c r="S127" i="13"/>
  <c r="O128" i="13"/>
  <c r="R128" i="13" s="1"/>
  <c r="V128" i="13"/>
  <c r="X128" i="13" s="1"/>
  <c r="O129" i="13"/>
  <c r="R129" i="13" s="1"/>
  <c r="S130" i="13"/>
  <c r="O131" i="13"/>
  <c r="R131" i="13"/>
  <c r="V131" i="13"/>
  <c r="X131" i="13" s="1"/>
  <c r="O132" i="13"/>
  <c r="R132" i="13" s="1"/>
  <c r="R133" i="13" s="1"/>
  <c r="S133" i="13"/>
  <c r="O134" i="13"/>
  <c r="R134" i="13" s="1"/>
  <c r="R135" i="13" s="1"/>
  <c r="V134" i="13"/>
  <c r="X134" i="13" s="1"/>
  <c r="S135" i="13"/>
  <c r="O136" i="13"/>
  <c r="R136" i="13" s="1"/>
  <c r="O137" i="13"/>
  <c r="R137" i="13" s="1"/>
  <c r="O138" i="13"/>
  <c r="R138" i="13" s="1"/>
  <c r="V138" i="13"/>
  <c r="X138" i="13" s="1"/>
  <c r="O139" i="13"/>
  <c r="R139" i="13" s="1"/>
  <c r="S140" i="13"/>
  <c r="O141" i="13"/>
  <c r="R141" i="13" s="1"/>
  <c r="R142" i="13" s="1"/>
  <c r="S142" i="13"/>
  <c r="O143" i="13"/>
  <c r="R143" i="13" s="1"/>
  <c r="R145" i="13" s="1"/>
  <c r="T145" i="13" s="1"/>
  <c r="V143" i="13"/>
  <c r="X143" i="13" s="1"/>
  <c r="O144" i="13"/>
  <c r="R144" i="13"/>
  <c r="V144" i="13"/>
  <c r="S145" i="13"/>
  <c r="O146" i="13"/>
  <c r="R146" i="13" s="1"/>
  <c r="R147" i="13" s="1"/>
  <c r="V146" i="13"/>
  <c r="V147" i="13" s="1"/>
  <c r="X146" i="13"/>
  <c r="S147" i="13"/>
  <c r="O148" i="13"/>
  <c r="R148" i="13"/>
  <c r="V148" i="13"/>
  <c r="X148" i="13"/>
  <c r="O149" i="13"/>
  <c r="V149" i="13" s="1"/>
  <c r="R149" i="13"/>
  <c r="O150" i="13"/>
  <c r="R150" i="13"/>
  <c r="V150" i="13"/>
  <c r="X150" i="13" s="1"/>
  <c r="O151" i="13"/>
  <c r="R151" i="13" s="1"/>
  <c r="V151" i="13"/>
  <c r="X151" i="13" s="1"/>
  <c r="O152" i="13"/>
  <c r="R152" i="13"/>
  <c r="V152" i="13"/>
  <c r="O153" i="13"/>
  <c r="R153" i="13"/>
  <c r="V153" i="13"/>
  <c r="O154" i="13"/>
  <c r="R154" i="13"/>
  <c r="V154" i="13"/>
  <c r="O155" i="13"/>
  <c r="R155" i="13"/>
  <c r="V155" i="13"/>
  <c r="X155" i="13" s="1"/>
  <c r="O156" i="13"/>
  <c r="R156" i="13"/>
  <c r="V156" i="13"/>
  <c r="X156" i="13" s="1"/>
  <c r="O157" i="13"/>
  <c r="R157" i="13" s="1"/>
  <c r="V157" i="13"/>
  <c r="X157" i="13" s="1"/>
  <c r="O158" i="13"/>
  <c r="R158" i="13"/>
  <c r="V158" i="13"/>
  <c r="X158" i="13" s="1"/>
  <c r="O159" i="13"/>
  <c r="R159" i="13"/>
  <c r="V159" i="13"/>
  <c r="O160" i="13"/>
  <c r="R160" i="13"/>
  <c r="V160" i="13"/>
  <c r="X160" i="13"/>
  <c r="O161" i="13"/>
  <c r="R161" i="13"/>
  <c r="V161" i="13"/>
  <c r="O162" i="13"/>
  <c r="R162" i="13"/>
  <c r="V162" i="13"/>
  <c r="O163" i="13"/>
  <c r="R163" i="13"/>
  <c r="V163" i="13"/>
  <c r="O164" i="13"/>
  <c r="R164" i="13" s="1"/>
  <c r="V164" i="13"/>
  <c r="X164" i="13" s="1"/>
  <c r="O165" i="13"/>
  <c r="R165" i="13"/>
  <c r="V165" i="13"/>
  <c r="R166" i="13"/>
  <c r="V166" i="13"/>
  <c r="X166" i="13" s="1"/>
  <c r="O167" i="13"/>
  <c r="R167" i="13" s="1"/>
  <c r="X167" i="13" s="1"/>
  <c r="O168" i="13"/>
  <c r="R168" i="13" s="1"/>
  <c r="V168" i="13"/>
  <c r="X168" i="13" s="1"/>
  <c r="O169" i="13"/>
  <c r="R169" i="13"/>
  <c r="V169" i="13"/>
  <c r="O170" i="13"/>
  <c r="R170" i="13" s="1"/>
  <c r="V170" i="13"/>
  <c r="X170" i="13"/>
  <c r="O171" i="13"/>
  <c r="R171" i="13"/>
  <c r="V171" i="13"/>
  <c r="X171" i="13"/>
  <c r="O172" i="13"/>
  <c r="R172" i="13" s="1"/>
  <c r="V172" i="13"/>
  <c r="X172" i="13" s="1"/>
  <c r="O173" i="13"/>
  <c r="R173" i="13" s="1"/>
  <c r="V173" i="13"/>
  <c r="X173" i="13"/>
  <c r="O174" i="13"/>
  <c r="R174" i="13"/>
  <c r="V174" i="13"/>
  <c r="X174" i="13" s="1"/>
  <c r="O175" i="13"/>
  <c r="R175" i="13"/>
  <c r="V175" i="13"/>
  <c r="O176" i="13"/>
  <c r="R176" i="13" s="1"/>
  <c r="V176" i="13"/>
  <c r="O177" i="13"/>
  <c r="R177" i="13"/>
  <c r="V177" i="13"/>
  <c r="X177" i="13" s="1"/>
  <c r="O178" i="13"/>
  <c r="V178" i="13"/>
  <c r="O179" i="13"/>
  <c r="R179" i="13"/>
  <c r="V179" i="13"/>
  <c r="X179" i="13" s="1"/>
  <c r="O180" i="13"/>
  <c r="R180" i="13" s="1"/>
  <c r="V180" i="13"/>
  <c r="X180" i="13" s="1"/>
  <c r="O181" i="13"/>
  <c r="R181" i="13"/>
  <c r="V181" i="13"/>
  <c r="O182" i="13"/>
  <c r="R182" i="13"/>
  <c r="V182" i="13"/>
  <c r="X182" i="13"/>
  <c r="O183" i="13"/>
  <c r="R183" i="13" s="1"/>
  <c r="O184" i="13"/>
  <c r="R184" i="13" s="1"/>
  <c r="O185" i="13"/>
  <c r="R185" i="13" s="1"/>
  <c r="O186" i="13"/>
  <c r="V186" i="13" s="1"/>
  <c r="R186" i="13"/>
  <c r="O187" i="13"/>
  <c r="R187" i="13" s="1"/>
  <c r="V187" i="13"/>
  <c r="O188" i="13"/>
  <c r="V188" i="13" s="1"/>
  <c r="O189" i="13"/>
  <c r="R189" i="13" s="1"/>
  <c r="O190" i="13"/>
  <c r="R190" i="13"/>
  <c r="V190" i="13"/>
  <c r="O191" i="13"/>
  <c r="R191" i="13" s="1"/>
  <c r="X191" i="13"/>
  <c r="O192" i="13"/>
  <c r="R192" i="13" s="1"/>
  <c r="V192" i="13"/>
  <c r="H193" i="13"/>
  <c r="S193" i="13"/>
  <c r="H194" i="13"/>
  <c r="O194" i="13" s="1"/>
  <c r="S194" i="13"/>
  <c r="S195" i="13" s="1"/>
  <c r="O196" i="13"/>
  <c r="R196" i="13"/>
  <c r="V196" i="13"/>
  <c r="X196" i="13" s="1"/>
  <c r="O197" i="13"/>
  <c r="V197" i="13" s="1"/>
  <c r="S198" i="13"/>
  <c r="R199" i="13"/>
  <c r="R200" i="13" s="1"/>
  <c r="V199" i="13"/>
  <c r="V200" i="13" s="1"/>
  <c r="S200" i="13"/>
  <c r="O201" i="13"/>
  <c r="R201" i="13"/>
  <c r="V201" i="13"/>
  <c r="O202" i="13"/>
  <c r="R202" i="13"/>
  <c r="V202" i="13"/>
  <c r="S203" i="13"/>
  <c r="O204" i="13"/>
  <c r="R204" i="13"/>
  <c r="V204" i="13"/>
  <c r="O205" i="13"/>
  <c r="R205" i="13" s="1"/>
  <c r="V205" i="13"/>
  <c r="X205" i="13" s="1"/>
  <c r="O206" i="13"/>
  <c r="R206" i="13"/>
  <c r="V206" i="13"/>
  <c r="O207" i="13"/>
  <c r="R207" i="13"/>
  <c r="V207" i="13"/>
  <c r="G208" i="13"/>
  <c r="O208" i="13"/>
  <c r="O209" i="13"/>
  <c r="O210" i="13"/>
  <c r="O211" i="13"/>
  <c r="O212" i="13"/>
  <c r="O213" i="13"/>
  <c r="R213" i="13"/>
  <c r="V213" i="13"/>
  <c r="S214" i="13"/>
  <c r="O215" i="13"/>
  <c r="R215" i="13" s="1"/>
  <c r="R216" i="13" s="1"/>
  <c r="S216" i="13"/>
  <c r="O217" i="13"/>
  <c r="R217" i="13"/>
  <c r="V217" i="13"/>
  <c r="O218" i="13"/>
  <c r="R218" i="13"/>
  <c r="V218" i="13"/>
  <c r="O219" i="13"/>
  <c r="R219" i="13"/>
  <c r="V219" i="13"/>
  <c r="S220" i="13"/>
  <c r="O221" i="13"/>
  <c r="R221" i="13"/>
  <c r="V221" i="13"/>
  <c r="O222" i="13"/>
  <c r="R222" i="13"/>
  <c r="V222" i="13"/>
  <c r="O223" i="13"/>
  <c r="R223" i="13"/>
  <c r="V223" i="13"/>
  <c r="S224" i="13"/>
  <c r="R225" i="13"/>
  <c r="R226" i="13" s="1"/>
  <c r="V225" i="13"/>
  <c r="V226" i="13" s="1"/>
  <c r="S226" i="13"/>
  <c r="O227" i="13"/>
  <c r="R227" i="13" s="1"/>
  <c r="O228" i="13"/>
  <c r="R228" i="13" s="1"/>
  <c r="V228" i="13"/>
  <c r="O229" i="13"/>
  <c r="V229" i="13" s="1"/>
  <c r="X229" i="13" s="1"/>
  <c r="R229" i="13"/>
  <c r="O230" i="13"/>
  <c r="R230" i="13"/>
  <c r="V230" i="13"/>
  <c r="O231" i="13"/>
  <c r="R231" i="13" s="1"/>
  <c r="I232" i="13"/>
  <c r="O232" i="13" s="1"/>
  <c r="O233" i="13"/>
  <c r="R233" i="13"/>
  <c r="V233" i="13"/>
  <c r="X233" i="13" s="1"/>
  <c r="O234" i="13"/>
  <c r="R234" i="13"/>
  <c r="V234" i="13"/>
  <c r="O235" i="13"/>
  <c r="R235" i="13"/>
  <c r="V235" i="13"/>
  <c r="O236" i="13"/>
  <c r="R236" i="13"/>
  <c r="V236" i="13"/>
  <c r="O237" i="13"/>
  <c r="R237" i="13" s="1"/>
  <c r="O238" i="13"/>
  <c r="R238" i="13"/>
  <c r="V238" i="13"/>
  <c r="O239" i="13"/>
  <c r="R239" i="13"/>
  <c r="V239" i="13"/>
  <c r="O240" i="13"/>
  <c r="R240" i="13"/>
  <c r="V240" i="13"/>
  <c r="O241" i="13"/>
  <c r="R241" i="13"/>
  <c r="V241" i="13"/>
  <c r="O242" i="13"/>
  <c r="R242" i="13"/>
  <c r="V242" i="13"/>
  <c r="X242" i="13" s="1"/>
  <c r="O243" i="13"/>
  <c r="R243" i="13" s="1"/>
  <c r="O244" i="13"/>
  <c r="R244" i="13" s="1"/>
  <c r="V244" i="13"/>
  <c r="X244" i="13" s="1"/>
  <c r="O245" i="13"/>
  <c r="R245" i="13" s="1"/>
  <c r="O246" i="13"/>
  <c r="R246" i="13"/>
  <c r="V246" i="13"/>
  <c r="O247" i="13"/>
  <c r="R247" i="13" s="1"/>
  <c r="O248" i="13"/>
  <c r="R248" i="13"/>
  <c r="V248" i="13"/>
  <c r="S249" i="13"/>
  <c r="H250" i="13"/>
  <c r="O250" i="13" s="1"/>
  <c r="S251" i="13"/>
  <c r="O252" i="13"/>
  <c r="R252" i="13" s="1"/>
  <c r="O253" i="13"/>
  <c r="R253" i="13"/>
  <c r="V253" i="13"/>
  <c r="O254" i="13"/>
  <c r="R254" i="13"/>
  <c r="V254" i="13"/>
  <c r="O255" i="13"/>
  <c r="R255" i="13"/>
  <c r="V255" i="13"/>
  <c r="O256" i="13"/>
  <c r="R256" i="13" s="1"/>
  <c r="O257" i="13"/>
  <c r="R257" i="13"/>
  <c r="V257" i="13"/>
  <c r="O258" i="13"/>
  <c r="R258" i="13"/>
  <c r="V258" i="13"/>
  <c r="O259" i="13"/>
  <c r="R259" i="13"/>
  <c r="V259" i="13"/>
  <c r="O260" i="13"/>
  <c r="R260" i="13" s="1"/>
  <c r="O261" i="13"/>
  <c r="R261" i="13"/>
  <c r="V261" i="13"/>
  <c r="O262" i="13"/>
  <c r="V262" i="13" s="1"/>
  <c r="S263" i="13"/>
  <c r="O264" i="13"/>
  <c r="R264" i="13"/>
  <c r="V264" i="13"/>
  <c r="O265" i="13"/>
  <c r="R265" i="13"/>
  <c r="V265" i="13"/>
  <c r="X265" i="13"/>
  <c r="O266" i="13"/>
  <c r="R266" i="13"/>
  <c r="V266" i="13"/>
  <c r="X266" i="13" s="1"/>
  <c r="S267" i="13"/>
  <c r="O268" i="13"/>
  <c r="R268" i="13"/>
  <c r="V268" i="13"/>
  <c r="O269" i="13"/>
  <c r="R269" i="13"/>
  <c r="V269" i="13"/>
  <c r="S270" i="13"/>
  <c r="O271" i="13"/>
  <c r="V271" i="13" s="1"/>
  <c r="R271" i="13"/>
  <c r="O272" i="13"/>
  <c r="R272" i="13" s="1"/>
  <c r="V272" i="13"/>
  <c r="R273" i="13"/>
  <c r="V273" i="13"/>
  <c r="R274" i="13"/>
  <c r="V274" i="13"/>
  <c r="S275" i="13"/>
  <c r="E276" i="13"/>
  <c r="W276" i="13"/>
  <c r="V203" i="13" l="1"/>
  <c r="V267" i="13"/>
  <c r="V136" i="13"/>
  <c r="X136" i="13" s="1"/>
  <c r="X44" i="13"/>
  <c r="V43" i="13"/>
  <c r="T116" i="13"/>
  <c r="R71" i="13"/>
  <c r="V54" i="13"/>
  <c r="X54" i="13" s="1"/>
  <c r="V109" i="13"/>
  <c r="V220" i="13"/>
  <c r="V132" i="13"/>
  <c r="X132" i="13" s="1"/>
  <c r="R220" i="13"/>
  <c r="T220" i="13" s="1"/>
  <c r="V260" i="13"/>
  <c r="X260" i="13" s="1"/>
  <c r="T226" i="13"/>
  <c r="R117" i="13"/>
  <c r="R118" i="13" s="1"/>
  <c r="T118" i="13" s="1"/>
  <c r="R224" i="13"/>
  <c r="T224" i="13" s="1"/>
  <c r="R203" i="13"/>
  <c r="T203" i="13" s="1"/>
  <c r="V270" i="13"/>
  <c r="V237" i="13"/>
  <c r="X237" i="13" s="1"/>
  <c r="V121" i="13"/>
  <c r="X121" i="13" s="1"/>
  <c r="V58" i="13"/>
  <c r="X58" i="13" s="1"/>
  <c r="R62" i="13"/>
  <c r="V62" i="13"/>
  <c r="V118" i="13"/>
  <c r="X117" i="13"/>
  <c r="T142" i="13"/>
  <c r="R270" i="13"/>
  <c r="T270" i="13" s="1"/>
  <c r="R109" i="13"/>
  <c r="T109" i="13" s="1"/>
  <c r="S276" i="13"/>
  <c r="R262" i="13"/>
  <c r="R263" i="13" s="1"/>
  <c r="T263" i="13" s="1"/>
  <c r="X217" i="13"/>
  <c r="R197" i="13"/>
  <c r="R188" i="13"/>
  <c r="R110" i="13"/>
  <c r="R114" i="13" s="1"/>
  <c r="T114" i="13" s="1"/>
  <c r="R80" i="13"/>
  <c r="V64" i="13"/>
  <c r="V51" i="13"/>
  <c r="R12" i="13"/>
  <c r="T12" i="13" s="1"/>
  <c r="T216" i="13"/>
  <c r="R127" i="13"/>
  <c r="T127" i="13" s="1"/>
  <c r="R100" i="13"/>
  <c r="T135" i="13"/>
  <c r="R198" i="13"/>
  <c r="T198" i="13" s="1"/>
  <c r="T147" i="13"/>
  <c r="Y101" i="13"/>
  <c r="R74" i="13"/>
  <c r="T74" i="13" s="1"/>
  <c r="V101" i="13"/>
  <c r="R51" i="13"/>
  <c r="T51" i="13" s="1"/>
  <c r="T133" i="13"/>
  <c r="V275" i="13"/>
  <c r="R267" i="13"/>
  <c r="T267" i="13" s="1"/>
  <c r="V256" i="13"/>
  <c r="X256" i="13" s="1"/>
  <c r="V247" i="13"/>
  <c r="X247" i="13" s="1"/>
  <c r="V224" i="13"/>
  <c r="V184" i="13"/>
  <c r="V145" i="13"/>
  <c r="R91" i="13"/>
  <c r="T91" i="13" s="1"/>
  <c r="R66" i="13"/>
  <c r="R67" i="13" s="1"/>
  <c r="T67" i="13" s="1"/>
  <c r="V25" i="13"/>
  <c r="R208" i="13"/>
  <c r="V231" i="13"/>
  <c r="X231" i="13" s="1"/>
  <c r="T200" i="13"/>
  <c r="V189" i="13"/>
  <c r="R125" i="13"/>
  <c r="V194" i="13"/>
  <c r="V195" i="13" s="1"/>
  <c r="R194" i="13"/>
  <c r="R195" i="13" s="1"/>
  <c r="T195" i="13" s="1"/>
  <c r="R140" i="13"/>
  <c r="T140" i="13" s="1"/>
  <c r="V104" i="13"/>
  <c r="X102" i="13"/>
  <c r="R65" i="13"/>
  <c r="T65" i="13" s="1"/>
  <c r="R232" i="13"/>
  <c r="R249" i="13" s="1"/>
  <c r="T249" i="13" s="1"/>
  <c r="V232" i="13"/>
  <c r="X232" i="13" s="1"/>
  <c r="R250" i="13"/>
  <c r="R251" i="13" s="1"/>
  <c r="T251" i="13" s="1"/>
  <c r="V250" i="13"/>
  <c r="V251" i="13" s="1"/>
  <c r="V198" i="13"/>
  <c r="X197" i="13"/>
  <c r="X149" i="13"/>
  <c r="R275" i="13"/>
  <c r="T275" i="13" s="1"/>
  <c r="V74" i="13"/>
  <c r="V67" i="13"/>
  <c r="X66" i="13"/>
  <c r="R43" i="13"/>
  <c r="T43" i="13" s="1"/>
  <c r="R85" i="13"/>
  <c r="T85" i="13" s="1"/>
  <c r="R130" i="13"/>
  <c r="T130" i="13" s="1"/>
  <c r="V114" i="13"/>
  <c r="X110" i="13"/>
  <c r="X80" i="13"/>
  <c r="R193" i="13"/>
  <c r="T193" i="13" s="1"/>
  <c r="R101" i="13"/>
  <c r="T101" i="13" s="1"/>
  <c r="R25" i="13"/>
  <c r="T25" i="13" s="1"/>
  <c r="G209" i="13"/>
  <c r="V135" i="13"/>
  <c r="V133" i="13"/>
  <c r="V53" i="13"/>
  <c r="V252" i="13"/>
  <c r="V191" i="13"/>
  <c r="V183" i="13"/>
  <c r="V141" i="13"/>
  <c r="V139" i="13"/>
  <c r="X139" i="13" s="1"/>
  <c r="V137" i="13"/>
  <c r="X137" i="13" s="1"/>
  <c r="V129" i="13"/>
  <c r="X129" i="13" s="1"/>
  <c r="V59" i="13"/>
  <c r="X59" i="13" s="1"/>
  <c r="V57" i="13"/>
  <c r="X57" i="13" s="1"/>
  <c r="V55" i="13"/>
  <c r="X55" i="13" s="1"/>
  <c r="V208" i="13"/>
  <c r="X208" i="13" s="1"/>
  <c r="X13" i="13"/>
  <c r="V245" i="13"/>
  <c r="X245" i="13" s="1"/>
  <c r="V215" i="13"/>
  <c r="V216" i="13" s="1"/>
  <c r="V185" i="13"/>
  <c r="V167" i="13"/>
  <c r="V86" i="13"/>
  <c r="V84" i="13"/>
  <c r="V85" i="13" s="1"/>
  <c r="V243" i="13"/>
  <c r="X243" i="13" s="1"/>
  <c r="V227" i="13"/>
  <c r="V193" i="13" l="1"/>
  <c r="V127" i="13"/>
  <c r="V65" i="13"/>
  <c r="V142" i="13"/>
  <c r="X141" i="13"/>
  <c r="V263" i="13"/>
  <c r="X252" i="13"/>
  <c r="V130" i="13"/>
  <c r="X86" i="13"/>
  <c r="V91" i="13"/>
  <c r="G210" i="13"/>
  <c r="V209" i="13"/>
  <c r="X209" i="13" s="1"/>
  <c r="R209" i="13"/>
  <c r="V140" i="13"/>
  <c r="V249" i="13"/>
  <c r="X227" i="13"/>
  <c r="C283" i="13" l="1"/>
  <c r="H6" i="13"/>
  <c r="V6" i="13" s="1"/>
  <c r="V12" i="13" s="1"/>
  <c r="R210" i="13"/>
  <c r="V210" i="13"/>
  <c r="X210" i="13" s="1"/>
  <c r="G211" i="13"/>
  <c r="R211" i="13" l="1"/>
  <c r="V211" i="13"/>
  <c r="X211" i="13" s="1"/>
  <c r="G212" i="13"/>
  <c r="R212" i="13" l="1"/>
  <c r="R214" i="13" s="1"/>
  <c r="V212" i="13"/>
  <c r="X212" i="13" s="1"/>
  <c r="T214" i="13" l="1"/>
  <c r="R276" i="13"/>
  <c r="T276" i="13" s="1"/>
  <c r="V214" i="13"/>
  <c r="V276" i="13" s="1"/>
  <c r="R278" i="13" s="1"/>
  <c r="Z6" i="13" s="1"/>
  <c r="C5" i="12" l="1"/>
  <c r="C5" i="10" l="1"/>
  <c r="F7" i="10" s="1"/>
  <c r="P281" i="12"/>
  <c r="T281" i="12" s="1"/>
  <c r="P280" i="12"/>
  <c r="T280" i="12" s="1"/>
  <c r="P279" i="12"/>
  <c r="S279" i="12" s="1"/>
  <c r="T278" i="12"/>
  <c r="S278" i="12"/>
  <c r="P278" i="12"/>
  <c r="P276" i="12"/>
  <c r="S276" i="12" s="1"/>
  <c r="T275" i="12"/>
  <c r="S275" i="12"/>
  <c r="P275" i="12"/>
  <c r="H275" i="12"/>
  <c r="G275" i="12"/>
  <c r="H274" i="12"/>
  <c r="P274" i="12" s="1"/>
  <c r="S274" i="12" s="1"/>
  <c r="G274" i="12"/>
  <c r="P273" i="12"/>
  <c r="T273" i="12" s="1"/>
  <c r="H273" i="12"/>
  <c r="G273" i="12"/>
  <c r="T272" i="12"/>
  <c r="S272" i="12"/>
  <c r="P272" i="12"/>
  <c r="P271" i="12"/>
  <c r="T271" i="12" s="1"/>
  <c r="H271" i="12"/>
  <c r="G271" i="12"/>
  <c r="P270" i="12"/>
  <c r="T270" i="12" s="1"/>
  <c r="H270" i="12"/>
  <c r="G270" i="12"/>
  <c r="T269" i="12"/>
  <c r="S269" i="12"/>
  <c r="P269" i="12"/>
  <c r="T268" i="12"/>
  <c r="S268" i="12"/>
  <c r="P268" i="12"/>
  <c r="T267" i="12"/>
  <c r="S267" i="12"/>
  <c r="P267" i="12"/>
  <c r="P266" i="12"/>
  <c r="T266" i="12" s="1"/>
  <c r="H266" i="12"/>
  <c r="G266" i="12"/>
  <c r="S264" i="12"/>
  <c r="S265" i="12" s="1"/>
  <c r="P264" i="12"/>
  <c r="T264" i="12" s="1"/>
  <c r="T265" i="12" s="1"/>
  <c r="T262" i="12"/>
  <c r="P262" i="12"/>
  <c r="S262" i="12" s="1"/>
  <c r="H261" i="12"/>
  <c r="P261" i="12" s="1"/>
  <c r="T261" i="12" s="1"/>
  <c r="G261" i="12"/>
  <c r="H260" i="12"/>
  <c r="P260" i="12" s="1"/>
  <c r="G260" i="12"/>
  <c r="H259" i="12"/>
  <c r="P259" i="12" s="1"/>
  <c r="G259" i="12"/>
  <c r="H258" i="12"/>
  <c r="P258" i="12" s="1"/>
  <c r="G258" i="12"/>
  <c r="H257" i="12"/>
  <c r="P257" i="12" s="1"/>
  <c r="T257" i="12" s="1"/>
  <c r="G257" i="12"/>
  <c r="H256" i="12"/>
  <c r="P256" i="12" s="1"/>
  <c r="G256" i="12"/>
  <c r="H255" i="12"/>
  <c r="P255" i="12" s="1"/>
  <c r="G255" i="12"/>
  <c r="H254" i="12"/>
  <c r="P254" i="12" s="1"/>
  <c r="G254" i="12"/>
  <c r="H253" i="12"/>
  <c r="P253" i="12" s="1"/>
  <c r="G253" i="12"/>
  <c r="H252" i="12"/>
  <c r="P252" i="12" s="1"/>
  <c r="G252" i="12"/>
  <c r="H251" i="12"/>
  <c r="P251" i="12" s="1"/>
  <c r="G251" i="12"/>
  <c r="H250" i="12"/>
  <c r="P250" i="12" s="1"/>
  <c r="G250" i="12"/>
  <c r="H249" i="12"/>
  <c r="P249" i="12" s="1"/>
  <c r="G249" i="12"/>
  <c r="H248" i="12"/>
  <c r="P248" i="12" s="1"/>
  <c r="G248" i="12"/>
  <c r="H247" i="12"/>
  <c r="P247" i="12" s="1"/>
  <c r="T247" i="12" s="1"/>
  <c r="G247" i="12"/>
  <c r="H246" i="12"/>
  <c r="P246" i="12" s="1"/>
  <c r="G246" i="12"/>
  <c r="H245" i="12"/>
  <c r="P245" i="12" s="1"/>
  <c r="G245" i="12"/>
  <c r="T243" i="12"/>
  <c r="T244" i="12" s="1"/>
  <c r="S243" i="12"/>
  <c r="S244" i="12" s="1"/>
  <c r="P243" i="12"/>
  <c r="H243" i="12"/>
  <c r="G243" i="12"/>
  <c r="T241" i="12"/>
  <c r="S241" i="12"/>
  <c r="P241" i="12"/>
  <c r="P240" i="12"/>
  <c r="T240" i="12" s="1"/>
  <c r="T239" i="12"/>
  <c r="S239" i="12"/>
  <c r="P239" i="12"/>
  <c r="T238" i="12"/>
  <c r="S238" i="12"/>
  <c r="P238" i="12"/>
  <c r="T236" i="12"/>
  <c r="S236" i="12"/>
  <c r="P236" i="12"/>
  <c r="T235" i="12"/>
  <c r="S235" i="12"/>
  <c r="P235" i="12"/>
  <c r="P234" i="12"/>
  <c r="T234" i="12" s="1"/>
  <c r="P232" i="12"/>
  <c r="T232" i="12" s="1"/>
  <c r="T231" i="12"/>
  <c r="S231" i="12"/>
  <c r="T230" i="12"/>
  <c r="S230" i="12"/>
  <c r="T229" i="12"/>
  <c r="S229" i="12"/>
  <c r="T228" i="12"/>
  <c r="S228" i="12"/>
  <c r="T227" i="12"/>
  <c r="S227" i="12"/>
  <c r="P226" i="12"/>
  <c r="S226" i="12" s="1"/>
  <c r="H224" i="12"/>
  <c r="P224" i="12" s="1"/>
  <c r="T224" i="12" s="1"/>
  <c r="G224" i="12"/>
  <c r="T223" i="12"/>
  <c r="S223" i="12"/>
  <c r="P223" i="12"/>
  <c r="H223" i="12"/>
  <c r="G223" i="12"/>
  <c r="T222" i="12"/>
  <c r="H222" i="12"/>
  <c r="G222" i="12"/>
  <c r="P221" i="12"/>
  <c r="T221" i="12" s="1"/>
  <c r="H221" i="12"/>
  <c r="G221" i="12"/>
  <c r="P220" i="12"/>
  <c r="T220" i="12" s="1"/>
  <c r="T219" i="12"/>
  <c r="S219" i="12"/>
  <c r="P219" i="12"/>
  <c r="H219" i="12"/>
  <c r="G219" i="12"/>
  <c r="P218" i="12"/>
  <c r="T218" i="12" s="1"/>
  <c r="H218" i="12"/>
  <c r="G218" i="12"/>
  <c r="T217" i="12"/>
  <c r="S217" i="12"/>
  <c r="P217" i="12"/>
  <c r="T216" i="12"/>
  <c r="S216" i="12"/>
  <c r="P216" i="12"/>
  <c r="P215" i="12"/>
  <c r="T215" i="12" s="1"/>
  <c r="T214" i="12"/>
  <c r="S214" i="12"/>
  <c r="J214" i="12"/>
  <c r="P214" i="12" s="1"/>
  <c r="P212" i="12"/>
  <c r="T212" i="12" s="1"/>
  <c r="H212" i="12"/>
  <c r="G212" i="12"/>
  <c r="S211" i="12"/>
  <c r="P211" i="12"/>
  <c r="T211" i="12" s="1"/>
  <c r="P210" i="12"/>
  <c r="T210" i="12" s="1"/>
  <c r="T208" i="12"/>
  <c r="S208" i="12"/>
  <c r="P208" i="12"/>
  <c r="P207" i="12"/>
  <c r="T207" i="12" s="1"/>
  <c r="T205" i="12"/>
  <c r="S205" i="12"/>
  <c r="P205" i="12"/>
  <c r="H205" i="12"/>
  <c r="G205" i="12"/>
  <c r="T204" i="12"/>
  <c r="T206" i="12" s="1"/>
  <c r="P204" i="12"/>
  <c r="S204" i="12" s="1"/>
  <c r="H204" i="12"/>
  <c r="G204" i="12"/>
  <c r="T202" i="12"/>
  <c r="S202" i="12"/>
  <c r="P202" i="12"/>
  <c r="T201" i="12"/>
  <c r="S201" i="12"/>
  <c r="P201" i="12"/>
  <c r="T200" i="12"/>
  <c r="S200" i="12"/>
  <c r="P200" i="12"/>
  <c r="T199" i="12"/>
  <c r="S199" i="12"/>
  <c r="P199" i="12"/>
  <c r="P198" i="12"/>
  <c r="T198" i="12" s="1"/>
  <c r="T203" i="12" s="1"/>
  <c r="H196" i="12"/>
  <c r="P196" i="12" s="1"/>
  <c r="G196" i="12"/>
  <c r="H195" i="12"/>
  <c r="P195" i="12" s="1"/>
  <c r="G195" i="12"/>
  <c r="H194" i="12"/>
  <c r="P194" i="12" s="1"/>
  <c r="T194" i="12" s="1"/>
  <c r="G194" i="12"/>
  <c r="H193" i="12"/>
  <c r="P193" i="12" s="1"/>
  <c r="G193" i="12"/>
  <c r="H192" i="12"/>
  <c r="P192" i="12" s="1"/>
  <c r="G192" i="12"/>
  <c r="H191" i="12"/>
  <c r="P191" i="12" s="1"/>
  <c r="G191" i="12"/>
  <c r="H190" i="12"/>
  <c r="P190" i="12" s="1"/>
  <c r="T190" i="12" s="1"/>
  <c r="G190" i="12"/>
  <c r="H189" i="12"/>
  <c r="P189" i="12" s="1"/>
  <c r="G189" i="12"/>
  <c r="H188" i="12"/>
  <c r="P188" i="12" s="1"/>
  <c r="G188" i="12"/>
  <c r="H187" i="12"/>
  <c r="P187" i="12" s="1"/>
  <c r="G187" i="12"/>
  <c r="H186" i="12"/>
  <c r="P186" i="12" s="1"/>
  <c r="T186" i="12" s="1"/>
  <c r="G186" i="12"/>
  <c r="H185" i="12"/>
  <c r="P185" i="12" s="1"/>
  <c r="G185" i="12"/>
  <c r="T184" i="12"/>
  <c r="S184" i="12"/>
  <c r="P184" i="12"/>
  <c r="T183" i="12"/>
  <c r="S183" i="12"/>
  <c r="H183" i="12"/>
  <c r="P183" i="12" s="1"/>
  <c r="G183" i="12"/>
  <c r="H182" i="12"/>
  <c r="P182" i="12" s="1"/>
  <c r="G182" i="12"/>
  <c r="H181" i="12"/>
  <c r="P181" i="12" s="1"/>
  <c r="T181" i="12" s="1"/>
  <c r="G181" i="12"/>
  <c r="H180" i="12"/>
  <c r="P180" i="12" s="1"/>
  <c r="T180" i="12" s="1"/>
  <c r="G180" i="12"/>
  <c r="T179" i="12"/>
  <c r="S179" i="12"/>
  <c r="H179" i="12"/>
  <c r="P179" i="12" s="1"/>
  <c r="G179" i="12"/>
  <c r="H178" i="12"/>
  <c r="P178" i="12" s="1"/>
  <c r="G178" i="12"/>
  <c r="H177" i="12"/>
  <c r="P177" i="12" s="1"/>
  <c r="G177" i="12"/>
  <c r="H176" i="12"/>
  <c r="P176" i="12" s="1"/>
  <c r="G176" i="12"/>
  <c r="H175" i="12"/>
  <c r="P175" i="12" s="1"/>
  <c r="G175" i="12"/>
  <c r="H174" i="12"/>
  <c r="P174" i="12" s="1"/>
  <c r="G174" i="12"/>
  <c r="T173" i="12"/>
  <c r="S173" i="12"/>
  <c r="H173" i="12"/>
  <c r="P173" i="12" s="1"/>
  <c r="G173" i="12"/>
  <c r="H172" i="12"/>
  <c r="P172" i="12" s="1"/>
  <c r="T172" i="12" s="1"/>
  <c r="G172" i="12"/>
  <c r="H171" i="12"/>
  <c r="P171" i="12" s="1"/>
  <c r="G171" i="12"/>
  <c r="H170" i="12"/>
  <c r="P170" i="12" s="1"/>
  <c r="G170" i="12"/>
  <c r="H169" i="12"/>
  <c r="P169" i="12" s="1"/>
  <c r="G169" i="12"/>
  <c r="T168" i="12"/>
  <c r="S168" i="12"/>
  <c r="H168" i="12"/>
  <c r="P168" i="12" s="1"/>
  <c r="G168" i="12"/>
  <c r="T167" i="12"/>
  <c r="S167" i="12"/>
  <c r="H167" i="12"/>
  <c r="P167" i="12" s="1"/>
  <c r="G167" i="12"/>
  <c r="T166" i="12"/>
  <c r="S166" i="12"/>
  <c r="H166" i="12"/>
  <c r="P166" i="12" s="1"/>
  <c r="G166" i="12"/>
  <c r="H165" i="12"/>
  <c r="P165" i="12" s="1"/>
  <c r="T165" i="12" s="1"/>
  <c r="T164" i="12"/>
  <c r="S164" i="12"/>
  <c r="H164" i="12"/>
  <c r="P164" i="12" s="1"/>
  <c r="G164" i="12"/>
  <c r="T163" i="12"/>
  <c r="S163" i="12"/>
  <c r="H163" i="12"/>
  <c r="P163" i="12" s="1"/>
  <c r="G163" i="12"/>
  <c r="H162" i="12"/>
  <c r="P162" i="12" s="1"/>
  <c r="G162" i="12"/>
  <c r="H161" i="12"/>
  <c r="P161" i="12" s="1"/>
  <c r="G161" i="12"/>
  <c r="H160" i="12"/>
  <c r="P160" i="12" s="1"/>
  <c r="T160" i="12" s="1"/>
  <c r="G160" i="12"/>
  <c r="H159" i="12"/>
  <c r="P159" i="12" s="1"/>
  <c r="T159" i="12" s="1"/>
  <c r="G159" i="12"/>
  <c r="T158" i="12"/>
  <c r="S158" i="12"/>
  <c r="H158" i="12"/>
  <c r="P158" i="12" s="1"/>
  <c r="G158" i="12"/>
  <c r="H157" i="12"/>
  <c r="P157" i="12" s="1"/>
  <c r="G157" i="12"/>
  <c r="H156" i="12"/>
  <c r="P156" i="12" s="1"/>
  <c r="G156" i="12"/>
  <c r="P154" i="12"/>
  <c r="H154" i="12"/>
  <c r="G154" i="12"/>
  <c r="P153" i="12"/>
  <c r="T153" i="12" s="1"/>
  <c r="T155" i="12" s="1"/>
  <c r="T151" i="12"/>
  <c r="H151" i="12"/>
  <c r="P151" i="12" s="1"/>
  <c r="S151" i="12" s="1"/>
  <c r="G151" i="12"/>
  <c r="H150" i="12"/>
  <c r="P150" i="12" s="1"/>
  <c r="G150" i="12"/>
  <c r="H148" i="12"/>
  <c r="P148" i="12" s="1"/>
  <c r="G148" i="12"/>
  <c r="H146" i="12"/>
  <c r="P146" i="12" s="1"/>
  <c r="G146" i="12"/>
  <c r="H145" i="12"/>
  <c r="P145" i="12" s="1"/>
  <c r="G145" i="12"/>
  <c r="H144" i="12"/>
  <c r="P144" i="12" s="1"/>
  <c r="T144" i="12" s="1"/>
  <c r="G144" i="12"/>
  <c r="H143" i="12"/>
  <c r="P143" i="12" s="1"/>
  <c r="T143" i="12" s="1"/>
  <c r="G143" i="12"/>
  <c r="H141" i="12"/>
  <c r="P141" i="12" s="1"/>
  <c r="G141" i="12"/>
  <c r="H139" i="12"/>
  <c r="P139" i="12" s="1"/>
  <c r="G139" i="12"/>
  <c r="H137" i="12"/>
  <c r="P137" i="12" s="1"/>
  <c r="G137" i="12"/>
  <c r="H136" i="12"/>
  <c r="P136" i="12" s="1"/>
  <c r="G136" i="12"/>
  <c r="T134" i="12"/>
  <c r="S134" i="12"/>
  <c r="H134" i="12"/>
  <c r="P134" i="12" s="1"/>
  <c r="G134" i="12"/>
  <c r="H133" i="12"/>
  <c r="P133" i="12" s="1"/>
  <c r="G133" i="12"/>
  <c r="T132" i="12"/>
  <c r="S132" i="12"/>
  <c r="H132" i="12"/>
  <c r="P132" i="12" s="1"/>
  <c r="G132" i="12"/>
  <c r="T131" i="12"/>
  <c r="S131" i="12"/>
  <c r="H131" i="12"/>
  <c r="P131" i="12" s="1"/>
  <c r="G131" i="12"/>
  <c r="T130" i="12"/>
  <c r="S130" i="12"/>
  <c r="P130" i="12"/>
  <c r="H129" i="12"/>
  <c r="P129" i="12" s="1"/>
  <c r="T129" i="12" s="1"/>
  <c r="G129" i="12"/>
  <c r="H128" i="12"/>
  <c r="P128" i="12" s="1"/>
  <c r="G128" i="12"/>
  <c r="H127" i="12"/>
  <c r="P127" i="12" s="1"/>
  <c r="T127" i="12" s="1"/>
  <c r="G127" i="12"/>
  <c r="H125" i="12"/>
  <c r="P125" i="12" s="1"/>
  <c r="G125" i="12"/>
  <c r="H123" i="12"/>
  <c r="P123" i="12" s="1"/>
  <c r="T123" i="12" s="1"/>
  <c r="T124" i="12" s="1"/>
  <c r="G123" i="12"/>
  <c r="T121" i="12"/>
  <c r="S121" i="12"/>
  <c r="H121" i="12"/>
  <c r="P121" i="12" s="1"/>
  <c r="G121" i="12"/>
  <c r="H120" i="12"/>
  <c r="P120" i="12" s="1"/>
  <c r="G120" i="12"/>
  <c r="H119" i="12"/>
  <c r="P119" i="12" s="1"/>
  <c r="G119" i="12"/>
  <c r="H117" i="12"/>
  <c r="P117" i="12" s="1"/>
  <c r="T117" i="12" s="1"/>
  <c r="T118" i="12" s="1"/>
  <c r="G117" i="12"/>
  <c r="T115" i="12"/>
  <c r="S115" i="12"/>
  <c r="P115" i="12"/>
  <c r="T114" i="12"/>
  <c r="S114" i="12"/>
  <c r="P114" i="12"/>
  <c r="T113" i="12"/>
  <c r="P113" i="12"/>
  <c r="S113" i="12" s="1"/>
  <c r="T112" i="12"/>
  <c r="S112" i="12"/>
  <c r="P112" i="12"/>
  <c r="T111" i="12"/>
  <c r="S111" i="12"/>
  <c r="P111" i="12"/>
  <c r="T110" i="12"/>
  <c r="S110" i="12"/>
  <c r="I110" i="12"/>
  <c r="H110" i="12"/>
  <c r="G110" i="12"/>
  <c r="T109" i="12"/>
  <c r="I109" i="12"/>
  <c r="H109" i="12"/>
  <c r="G109" i="12"/>
  <c r="T108" i="12"/>
  <c r="I108" i="12"/>
  <c r="H108" i="12"/>
  <c r="G108" i="12"/>
  <c r="T107" i="12"/>
  <c r="I107" i="12"/>
  <c r="H107" i="12"/>
  <c r="G107" i="12"/>
  <c r="T106" i="12"/>
  <c r="I106" i="12"/>
  <c r="H106" i="12"/>
  <c r="G106" i="12"/>
  <c r="T105" i="12"/>
  <c r="S105" i="12"/>
  <c r="I105" i="12"/>
  <c r="H105" i="12"/>
  <c r="G105" i="12"/>
  <c r="P103" i="12"/>
  <c r="T103" i="12" s="1"/>
  <c r="P102" i="12"/>
  <c r="T102" i="12" s="1"/>
  <c r="T101" i="12"/>
  <c r="S101" i="12"/>
  <c r="P101" i="12"/>
  <c r="T100" i="12"/>
  <c r="S100" i="12"/>
  <c r="P100" i="12"/>
  <c r="S99" i="12"/>
  <c r="P99" i="12"/>
  <c r="T99" i="12" s="1"/>
  <c r="P97" i="12"/>
  <c r="T97" i="12" s="1"/>
  <c r="T96" i="12"/>
  <c r="S96" i="12"/>
  <c r="P96" i="12"/>
  <c r="T95" i="12"/>
  <c r="S95" i="12"/>
  <c r="P95" i="12"/>
  <c r="H95" i="12"/>
  <c r="G95" i="12"/>
  <c r="T94" i="12"/>
  <c r="S94" i="12"/>
  <c r="P94" i="12"/>
  <c r="H94" i="12"/>
  <c r="G94" i="12"/>
  <c r="I93" i="12"/>
  <c r="H93" i="12"/>
  <c r="P93" i="12" s="1"/>
  <c r="G93" i="12"/>
  <c r="I92" i="12"/>
  <c r="H92" i="12"/>
  <c r="G92" i="12"/>
  <c r="I91" i="12"/>
  <c r="H91" i="12"/>
  <c r="G91" i="12"/>
  <c r="T90" i="12"/>
  <c r="S90" i="12"/>
  <c r="P90" i="12"/>
  <c r="I90" i="12"/>
  <c r="H90" i="12"/>
  <c r="G90" i="12"/>
  <c r="T89" i="12"/>
  <c r="S89" i="12"/>
  <c r="P89" i="12"/>
  <c r="I89" i="12"/>
  <c r="H89" i="12"/>
  <c r="G89" i="12"/>
  <c r="P88" i="12"/>
  <c r="T88" i="12" s="1"/>
  <c r="I88" i="12"/>
  <c r="H88" i="12"/>
  <c r="G88" i="12"/>
  <c r="S86" i="12"/>
  <c r="P86" i="12"/>
  <c r="T86" i="12" s="1"/>
  <c r="P85" i="12"/>
  <c r="S85" i="12" s="1"/>
  <c r="P84" i="12"/>
  <c r="S84" i="12" s="1"/>
  <c r="G84" i="12"/>
  <c r="T83" i="12"/>
  <c r="P83" i="12"/>
  <c r="S83" i="12" s="1"/>
  <c r="G83" i="12"/>
  <c r="T82" i="12"/>
  <c r="S82" i="12"/>
  <c r="P82" i="12"/>
  <c r="T81" i="12"/>
  <c r="S81" i="12"/>
  <c r="P81" i="12"/>
  <c r="H81" i="12"/>
  <c r="G81" i="12"/>
  <c r="H79" i="12"/>
  <c r="P79" i="12" s="1"/>
  <c r="T79" i="12" s="1"/>
  <c r="T80" i="12" s="1"/>
  <c r="G79" i="12"/>
  <c r="P77" i="12"/>
  <c r="S77" i="12" s="1"/>
  <c r="K76" i="12"/>
  <c r="J76" i="12"/>
  <c r="P75" i="12"/>
  <c r="S75" i="12" s="1"/>
  <c r="S74" i="12"/>
  <c r="P74" i="12"/>
  <c r="T74" i="12" s="1"/>
  <c r="H73" i="12"/>
  <c r="P73" i="12" s="1"/>
  <c r="T73" i="12" s="1"/>
  <c r="G73" i="12"/>
  <c r="H72" i="12"/>
  <c r="P72" i="12" s="1"/>
  <c r="G72" i="12"/>
  <c r="H71" i="12"/>
  <c r="P71" i="12" s="1"/>
  <c r="G71" i="12"/>
  <c r="H70" i="12"/>
  <c r="P70" i="12" s="1"/>
  <c r="G70" i="12"/>
  <c r="H69" i="12"/>
  <c r="P69" i="12" s="1"/>
  <c r="G69" i="12"/>
  <c r="H68" i="12"/>
  <c r="P68" i="12" s="1"/>
  <c r="G68" i="12"/>
  <c r="H67" i="12"/>
  <c r="P67" i="12" s="1"/>
  <c r="S67" i="12" s="1"/>
  <c r="G67" i="12"/>
  <c r="T65" i="12"/>
  <c r="T66" i="12" s="1"/>
  <c r="H65" i="12"/>
  <c r="P65" i="12" s="1"/>
  <c r="S65" i="12" s="1"/>
  <c r="S66" i="12" s="1"/>
  <c r="G65" i="12"/>
  <c r="T63" i="12"/>
  <c r="H63" i="12"/>
  <c r="P63" i="12" s="1"/>
  <c r="S63" i="12" s="1"/>
  <c r="G63" i="12"/>
  <c r="T62" i="12"/>
  <c r="H62" i="12"/>
  <c r="P62" i="12" s="1"/>
  <c r="S62" i="12" s="1"/>
  <c r="G62" i="12"/>
  <c r="T61" i="12"/>
  <c r="H61" i="12"/>
  <c r="P61" i="12" s="1"/>
  <c r="S61" i="12" s="1"/>
  <c r="G61" i="12"/>
  <c r="T60" i="12"/>
  <c r="P60" i="12"/>
  <c r="S60" i="12" s="1"/>
  <c r="T59" i="12"/>
  <c r="S59" i="12"/>
  <c r="H59" i="12"/>
  <c r="P59" i="12" s="1"/>
  <c r="G59" i="12"/>
  <c r="T57" i="12"/>
  <c r="T58" i="12" s="1"/>
  <c r="H57" i="12"/>
  <c r="P57" i="12" s="1"/>
  <c r="S57" i="12" s="1"/>
  <c r="S58" i="12" s="1"/>
  <c r="G57" i="12"/>
  <c r="T55" i="12"/>
  <c r="S55" i="12"/>
  <c r="P55" i="12"/>
  <c r="T54" i="12"/>
  <c r="S54" i="12"/>
  <c r="P54" i="12"/>
  <c r="T53" i="12"/>
  <c r="P53" i="12"/>
  <c r="S53" i="12" s="1"/>
  <c r="J52" i="12"/>
  <c r="P52" i="12" s="1"/>
  <c r="S52" i="12" s="1"/>
  <c r="T51" i="12"/>
  <c r="S51" i="12"/>
  <c r="P51" i="12"/>
  <c r="T50" i="12"/>
  <c r="S50" i="12"/>
  <c r="G50" i="12"/>
  <c r="T49" i="12"/>
  <c r="H49" i="12"/>
  <c r="P49" i="12" s="1"/>
  <c r="S49" i="12" s="1"/>
  <c r="G49" i="12"/>
  <c r="T48" i="12"/>
  <c r="S48" i="12"/>
  <c r="P48" i="12"/>
  <c r="T47" i="12"/>
  <c r="S47" i="12"/>
  <c r="H47" i="12"/>
  <c r="P47" i="12" s="1"/>
  <c r="G47" i="12"/>
  <c r="T46" i="12"/>
  <c r="H46" i="12"/>
  <c r="P46" i="12" s="1"/>
  <c r="S46" i="12" s="1"/>
  <c r="G46" i="12"/>
  <c r="T45" i="12"/>
  <c r="H45" i="12"/>
  <c r="P45" i="12" s="1"/>
  <c r="S45" i="12" s="1"/>
  <c r="G45" i="12"/>
  <c r="T44" i="12"/>
  <c r="S44" i="12"/>
  <c r="P44" i="12"/>
  <c r="T43" i="12"/>
  <c r="S43" i="12"/>
  <c r="P43" i="12"/>
  <c r="T42" i="12"/>
  <c r="S42" i="12"/>
  <c r="T41" i="12"/>
  <c r="S41" i="12"/>
  <c r="P41" i="12"/>
  <c r="T40" i="12"/>
  <c r="S40" i="12"/>
  <c r="P40" i="12"/>
  <c r="T39" i="12"/>
  <c r="S39" i="12"/>
  <c r="P39" i="12"/>
  <c r="S38" i="12"/>
  <c r="T38" i="12"/>
  <c r="T36" i="12"/>
  <c r="S36" i="12"/>
  <c r="H36" i="12"/>
  <c r="P36" i="12" s="1"/>
  <c r="G36" i="12"/>
  <c r="T35" i="12"/>
  <c r="P35" i="12"/>
  <c r="S35" i="12" s="1"/>
  <c r="T34" i="12"/>
  <c r="H34" i="12"/>
  <c r="P34" i="12" s="1"/>
  <c r="S34" i="12" s="1"/>
  <c r="G34" i="12"/>
  <c r="T33" i="12"/>
  <c r="S33" i="12"/>
  <c r="P33" i="12"/>
  <c r="T32" i="12"/>
  <c r="S32" i="12"/>
  <c r="H32" i="12"/>
  <c r="P32" i="12" s="1"/>
  <c r="G32" i="12"/>
  <c r="T31" i="12"/>
  <c r="H31" i="12"/>
  <c r="P31" i="12" s="1"/>
  <c r="S31" i="12" s="1"/>
  <c r="G31" i="12"/>
  <c r="T30" i="12"/>
  <c r="S30" i="12"/>
  <c r="H30" i="12"/>
  <c r="P30" i="12" s="1"/>
  <c r="G30" i="12"/>
  <c r="T29" i="12"/>
  <c r="H29" i="12"/>
  <c r="P29" i="12" s="1"/>
  <c r="S29" i="12" s="1"/>
  <c r="G29" i="12"/>
  <c r="T28" i="12"/>
  <c r="S28" i="12"/>
  <c r="H28" i="12"/>
  <c r="P28" i="12" s="1"/>
  <c r="G28" i="12"/>
  <c r="T27" i="12"/>
  <c r="S27" i="12"/>
  <c r="P27" i="12"/>
  <c r="T26" i="12"/>
  <c r="S26" i="12"/>
  <c r="H26" i="12"/>
  <c r="P26" i="12" s="1"/>
  <c r="G26" i="12"/>
  <c r="T25" i="12"/>
  <c r="S25" i="12"/>
  <c r="H25" i="12"/>
  <c r="P25" i="12" s="1"/>
  <c r="G25" i="12"/>
  <c r="T24" i="12"/>
  <c r="H24" i="12"/>
  <c r="P24" i="12" s="1"/>
  <c r="S24" i="12" s="1"/>
  <c r="G24" i="12"/>
  <c r="T23" i="12"/>
  <c r="S23" i="12"/>
  <c r="P23" i="12"/>
  <c r="T22" i="12"/>
  <c r="H22" i="12"/>
  <c r="P22" i="12" s="1"/>
  <c r="S22" i="12" s="1"/>
  <c r="G22" i="12"/>
  <c r="T21" i="12"/>
  <c r="H21" i="12"/>
  <c r="P21" i="12" s="1"/>
  <c r="S21" i="12" s="1"/>
  <c r="G21" i="12"/>
  <c r="T20" i="12"/>
  <c r="H20" i="12"/>
  <c r="P20" i="12" s="1"/>
  <c r="S20" i="12" s="1"/>
  <c r="G20" i="12"/>
  <c r="T19" i="12"/>
  <c r="S19" i="12"/>
  <c r="H19" i="12"/>
  <c r="P19" i="12" s="1"/>
  <c r="G19" i="12"/>
  <c r="T18" i="12"/>
  <c r="S18" i="12"/>
  <c r="H18" i="12"/>
  <c r="P18" i="12" s="1"/>
  <c r="G18" i="12"/>
  <c r="T17" i="12"/>
  <c r="S17" i="12"/>
  <c r="H17" i="12"/>
  <c r="P17" i="12" s="1"/>
  <c r="G17" i="12"/>
  <c r="T16" i="12"/>
  <c r="H16" i="12"/>
  <c r="P16" i="12" s="1"/>
  <c r="S16" i="12" s="1"/>
  <c r="G16" i="12"/>
  <c r="T15" i="12"/>
  <c r="H15" i="12"/>
  <c r="P15" i="12" s="1"/>
  <c r="S15" i="12" s="1"/>
  <c r="G15" i="12"/>
  <c r="T14" i="12"/>
  <c r="P14" i="12"/>
  <c r="S14" i="12" s="1"/>
  <c r="R13" i="12"/>
  <c r="P12" i="12"/>
  <c r="T12" i="12" s="1"/>
  <c r="T11" i="12"/>
  <c r="S11" i="12"/>
  <c r="P11" i="12"/>
  <c r="T10" i="12"/>
  <c r="S10" i="12"/>
  <c r="P10" i="12"/>
  <c r="T9" i="12"/>
  <c r="S9" i="12"/>
  <c r="P9" i="12"/>
  <c r="T8" i="12"/>
  <c r="S8" i="12"/>
  <c r="P8" i="12"/>
  <c r="F7" i="12"/>
  <c r="P281" i="10"/>
  <c r="T281" i="10" s="1"/>
  <c r="P280" i="10"/>
  <c r="T280" i="10" s="1"/>
  <c r="P279" i="10"/>
  <c r="T279" i="10" s="1"/>
  <c r="P278" i="10"/>
  <c r="T278" i="10" s="1"/>
  <c r="S276" i="10"/>
  <c r="P276" i="10"/>
  <c r="T276" i="10" s="1"/>
  <c r="T275" i="10"/>
  <c r="S275" i="10"/>
  <c r="P275" i="10"/>
  <c r="H275" i="10"/>
  <c r="G275" i="10"/>
  <c r="H274" i="10"/>
  <c r="P274" i="10" s="1"/>
  <c r="G274" i="10"/>
  <c r="P273" i="10"/>
  <c r="T273" i="10" s="1"/>
  <c r="H273" i="10"/>
  <c r="G273" i="10"/>
  <c r="T272" i="10"/>
  <c r="S272" i="10"/>
  <c r="P272" i="10"/>
  <c r="S271" i="10"/>
  <c r="P271" i="10"/>
  <c r="T271" i="10" s="1"/>
  <c r="H271" i="10"/>
  <c r="G271" i="10"/>
  <c r="T270" i="10"/>
  <c r="S270" i="10"/>
  <c r="P270" i="10"/>
  <c r="H270" i="10"/>
  <c r="G270" i="10"/>
  <c r="T269" i="10"/>
  <c r="S269" i="10"/>
  <c r="P269" i="10"/>
  <c r="T268" i="10"/>
  <c r="S268" i="10"/>
  <c r="P268" i="10"/>
  <c r="T267" i="10"/>
  <c r="S267" i="10"/>
  <c r="P267" i="10"/>
  <c r="T266" i="10"/>
  <c r="S266" i="10"/>
  <c r="P266" i="10"/>
  <c r="H266" i="10"/>
  <c r="G266" i="10"/>
  <c r="S264" i="10"/>
  <c r="S265" i="10" s="1"/>
  <c r="P264" i="10"/>
  <c r="T264" i="10" s="1"/>
  <c r="T265" i="10" s="1"/>
  <c r="T262" i="10"/>
  <c r="P262" i="10"/>
  <c r="S262" i="10" s="1"/>
  <c r="H261" i="10"/>
  <c r="P261" i="10" s="1"/>
  <c r="T261" i="10" s="1"/>
  <c r="G261" i="10"/>
  <c r="H260" i="10"/>
  <c r="P260" i="10" s="1"/>
  <c r="G260" i="10"/>
  <c r="H259" i="10"/>
  <c r="P259" i="10" s="1"/>
  <c r="T259" i="10" s="1"/>
  <c r="G259" i="10"/>
  <c r="H258" i="10"/>
  <c r="P258" i="10" s="1"/>
  <c r="G258" i="10"/>
  <c r="H257" i="10"/>
  <c r="P257" i="10" s="1"/>
  <c r="G257" i="10"/>
  <c r="H256" i="10"/>
  <c r="P256" i="10" s="1"/>
  <c r="G256" i="10"/>
  <c r="H255" i="10"/>
  <c r="P255" i="10" s="1"/>
  <c r="G255" i="10"/>
  <c r="H254" i="10"/>
  <c r="P254" i="10" s="1"/>
  <c r="G254" i="10"/>
  <c r="H253" i="10"/>
  <c r="P253" i="10" s="1"/>
  <c r="G253" i="10"/>
  <c r="H252" i="10"/>
  <c r="P252" i="10" s="1"/>
  <c r="G252" i="10"/>
  <c r="H251" i="10"/>
  <c r="P251" i="10" s="1"/>
  <c r="G251" i="10"/>
  <c r="H250" i="10"/>
  <c r="P250" i="10" s="1"/>
  <c r="G250" i="10"/>
  <c r="H249" i="10"/>
  <c r="P249" i="10" s="1"/>
  <c r="T249" i="10" s="1"/>
  <c r="G249" i="10"/>
  <c r="H248" i="10"/>
  <c r="P248" i="10" s="1"/>
  <c r="G248" i="10"/>
  <c r="H247" i="10"/>
  <c r="P247" i="10" s="1"/>
  <c r="S247" i="10" s="1"/>
  <c r="G247" i="10"/>
  <c r="H246" i="10"/>
  <c r="P246" i="10" s="1"/>
  <c r="G246" i="10"/>
  <c r="H245" i="10"/>
  <c r="P245" i="10" s="1"/>
  <c r="S245" i="10" s="1"/>
  <c r="G245" i="10"/>
  <c r="T243" i="10"/>
  <c r="T244" i="10" s="1"/>
  <c r="S243" i="10"/>
  <c r="S244" i="10" s="1"/>
  <c r="P243" i="10"/>
  <c r="H243" i="10"/>
  <c r="G243" i="10"/>
  <c r="T241" i="10"/>
  <c r="S241" i="10"/>
  <c r="P241" i="10"/>
  <c r="P240" i="10"/>
  <c r="T240" i="10" s="1"/>
  <c r="T239" i="10"/>
  <c r="S239" i="10"/>
  <c r="P239" i="10"/>
  <c r="P238" i="10"/>
  <c r="T238" i="10" s="1"/>
  <c r="T236" i="10"/>
  <c r="S236" i="10"/>
  <c r="P236" i="10"/>
  <c r="T235" i="10"/>
  <c r="S235" i="10"/>
  <c r="P235" i="10"/>
  <c r="P234" i="10"/>
  <c r="T234" i="10" s="1"/>
  <c r="P232" i="10"/>
  <c r="T232" i="10" s="1"/>
  <c r="T231" i="10"/>
  <c r="S231" i="10"/>
  <c r="T230" i="10"/>
  <c r="S230" i="10"/>
  <c r="T229" i="10"/>
  <c r="S229" i="10"/>
  <c r="T228" i="10"/>
  <c r="S228" i="10"/>
  <c r="T227" i="10"/>
  <c r="S227" i="10"/>
  <c r="P226" i="10"/>
  <c r="T226" i="10" s="1"/>
  <c r="H224" i="10"/>
  <c r="P224" i="10" s="1"/>
  <c r="T224" i="10" s="1"/>
  <c r="G224" i="10"/>
  <c r="T223" i="10"/>
  <c r="S223" i="10"/>
  <c r="P223" i="10"/>
  <c r="H223" i="10"/>
  <c r="G223" i="10"/>
  <c r="T222" i="10"/>
  <c r="H222" i="10"/>
  <c r="G222" i="10"/>
  <c r="P221" i="10"/>
  <c r="T221" i="10" s="1"/>
  <c r="H221" i="10"/>
  <c r="G221" i="10"/>
  <c r="P220" i="10"/>
  <c r="T220" i="10" s="1"/>
  <c r="T219" i="10"/>
  <c r="S219" i="10"/>
  <c r="P219" i="10"/>
  <c r="H219" i="10"/>
  <c r="G219" i="10"/>
  <c r="P218" i="10"/>
  <c r="T218" i="10" s="1"/>
  <c r="H218" i="10"/>
  <c r="G218" i="10"/>
  <c r="T217" i="10"/>
  <c r="S217" i="10"/>
  <c r="P217" i="10"/>
  <c r="T216" i="10"/>
  <c r="S216" i="10"/>
  <c r="P216" i="10"/>
  <c r="T215" i="10"/>
  <c r="P215" i="10"/>
  <c r="S215" i="10" s="1"/>
  <c r="T214" i="10"/>
  <c r="S214" i="10"/>
  <c r="J214" i="10"/>
  <c r="P214" i="10" s="1"/>
  <c r="P212" i="10"/>
  <c r="S212" i="10" s="1"/>
  <c r="H212" i="10"/>
  <c r="G212" i="10"/>
  <c r="P211" i="10"/>
  <c r="T211" i="10" s="1"/>
  <c r="P210" i="10"/>
  <c r="S210" i="10" s="1"/>
  <c r="T208" i="10"/>
  <c r="S208" i="10"/>
  <c r="P208" i="10"/>
  <c r="P207" i="10"/>
  <c r="S207" i="10" s="1"/>
  <c r="P205" i="10"/>
  <c r="T205" i="10" s="1"/>
  <c r="H205" i="10"/>
  <c r="G205" i="10"/>
  <c r="P204" i="10"/>
  <c r="S204" i="10" s="1"/>
  <c r="H204" i="10"/>
  <c r="G204" i="10"/>
  <c r="T202" i="10"/>
  <c r="S202" i="10"/>
  <c r="P202" i="10"/>
  <c r="T201" i="10"/>
  <c r="S201" i="10"/>
  <c r="P201" i="10"/>
  <c r="T200" i="10"/>
  <c r="S200" i="10"/>
  <c r="P200" i="10"/>
  <c r="T199" i="10"/>
  <c r="S199" i="10"/>
  <c r="P199" i="10"/>
  <c r="P198" i="10"/>
  <c r="T198" i="10" s="1"/>
  <c r="H196" i="10"/>
  <c r="P196" i="10" s="1"/>
  <c r="G196" i="10"/>
  <c r="H195" i="10"/>
  <c r="P195" i="10" s="1"/>
  <c r="G195" i="10"/>
  <c r="H194" i="10"/>
  <c r="P194" i="10" s="1"/>
  <c r="T194" i="10" s="1"/>
  <c r="G194" i="10"/>
  <c r="H193" i="10"/>
  <c r="P193" i="10" s="1"/>
  <c r="G193" i="10"/>
  <c r="H192" i="10"/>
  <c r="P192" i="10" s="1"/>
  <c r="T192" i="10" s="1"/>
  <c r="G192" i="10"/>
  <c r="H191" i="10"/>
  <c r="P191" i="10" s="1"/>
  <c r="G191" i="10"/>
  <c r="H190" i="10"/>
  <c r="P190" i="10" s="1"/>
  <c r="G190" i="10"/>
  <c r="H189" i="10"/>
  <c r="P189" i="10" s="1"/>
  <c r="G189" i="10"/>
  <c r="H188" i="10"/>
  <c r="P188" i="10" s="1"/>
  <c r="G188" i="10"/>
  <c r="H187" i="10"/>
  <c r="P187" i="10" s="1"/>
  <c r="G187" i="10"/>
  <c r="H186" i="10"/>
  <c r="P186" i="10" s="1"/>
  <c r="T186" i="10" s="1"/>
  <c r="G186" i="10"/>
  <c r="H185" i="10"/>
  <c r="P185" i="10" s="1"/>
  <c r="G185" i="10"/>
  <c r="T184" i="10"/>
  <c r="S184" i="10"/>
  <c r="P184" i="10"/>
  <c r="T183" i="10"/>
  <c r="S183" i="10"/>
  <c r="H183" i="10"/>
  <c r="P183" i="10" s="1"/>
  <c r="G183" i="10"/>
  <c r="H182" i="10"/>
  <c r="P182" i="10" s="1"/>
  <c r="T182" i="10" s="1"/>
  <c r="G182" i="10"/>
  <c r="H181" i="10"/>
  <c r="P181" i="10" s="1"/>
  <c r="G181" i="10"/>
  <c r="H180" i="10"/>
  <c r="P180" i="10" s="1"/>
  <c r="G180" i="10"/>
  <c r="T179" i="10"/>
  <c r="S179" i="10"/>
  <c r="H179" i="10"/>
  <c r="P179" i="10" s="1"/>
  <c r="G179" i="10"/>
  <c r="H178" i="10"/>
  <c r="P178" i="10" s="1"/>
  <c r="G178" i="10"/>
  <c r="H177" i="10"/>
  <c r="P177" i="10" s="1"/>
  <c r="G177" i="10"/>
  <c r="H176" i="10"/>
  <c r="P176" i="10" s="1"/>
  <c r="T176" i="10" s="1"/>
  <c r="G176" i="10"/>
  <c r="H175" i="10"/>
  <c r="P175" i="10" s="1"/>
  <c r="G175" i="10"/>
  <c r="H174" i="10"/>
  <c r="P174" i="10" s="1"/>
  <c r="T174" i="10" s="1"/>
  <c r="G174" i="10"/>
  <c r="T173" i="10"/>
  <c r="S173" i="10"/>
  <c r="H173" i="10"/>
  <c r="P173" i="10" s="1"/>
  <c r="G173" i="10"/>
  <c r="H172" i="10"/>
  <c r="P172" i="10" s="1"/>
  <c r="G172" i="10"/>
  <c r="H171" i="10"/>
  <c r="P171" i="10" s="1"/>
  <c r="G171" i="10"/>
  <c r="H170" i="10"/>
  <c r="P170" i="10" s="1"/>
  <c r="G170" i="10"/>
  <c r="H169" i="10"/>
  <c r="P169" i="10" s="1"/>
  <c r="G169" i="10"/>
  <c r="H168" i="10"/>
  <c r="P168" i="10" s="1"/>
  <c r="G168" i="10"/>
  <c r="T167" i="10"/>
  <c r="S167" i="10"/>
  <c r="H167" i="10"/>
  <c r="P167" i="10" s="1"/>
  <c r="G167" i="10"/>
  <c r="T166" i="10"/>
  <c r="S166" i="10"/>
  <c r="H166" i="10"/>
  <c r="P166" i="10" s="1"/>
  <c r="G166" i="10"/>
  <c r="H165" i="10"/>
  <c r="P165" i="10" s="1"/>
  <c r="T164" i="10"/>
  <c r="S164" i="10"/>
  <c r="H164" i="10"/>
  <c r="P164" i="10" s="1"/>
  <c r="G164" i="10"/>
  <c r="T163" i="10"/>
  <c r="S163" i="10"/>
  <c r="H163" i="10"/>
  <c r="P163" i="10" s="1"/>
  <c r="G163" i="10"/>
  <c r="H162" i="10"/>
  <c r="P162" i="10" s="1"/>
  <c r="G162" i="10"/>
  <c r="H161" i="10"/>
  <c r="P161" i="10" s="1"/>
  <c r="T161" i="10" s="1"/>
  <c r="G161" i="10"/>
  <c r="H160" i="10"/>
  <c r="P160" i="10" s="1"/>
  <c r="G160" i="10"/>
  <c r="H159" i="10"/>
  <c r="P159" i="10" s="1"/>
  <c r="S159" i="10" s="1"/>
  <c r="G159" i="10"/>
  <c r="T158" i="10"/>
  <c r="S158" i="10"/>
  <c r="H158" i="10"/>
  <c r="P158" i="10" s="1"/>
  <c r="G158" i="10"/>
  <c r="H157" i="10"/>
  <c r="P157" i="10" s="1"/>
  <c r="S157" i="10" s="1"/>
  <c r="G157" i="10"/>
  <c r="H156" i="10"/>
  <c r="P156" i="10" s="1"/>
  <c r="G156" i="10"/>
  <c r="P154" i="10"/>
  <c r="H154" i="10"/>
  <c r="G154" i="10"/>
  <c r="P153" i="10"/>
  <c r="T153" i="10" s="1"/>
  <c r="T155" i="10" s="1"/>
  <c r="H151" i="10"/>
  <c r="P151" i="10" s="1"/>
  <c r="T151" i="10" s="1"/>
  <c r="G151" i="10"/>
  <c r="H150" i="10"/>
  <c r="P150" i="10" s="1"/>
  <c r="T150" i="10" s="1"/>
  <c r="G150" i="10"/>
  <c r="H148" i="10"/>
  <c r="P148" i="10" s="1"/>
  <c r="G148" i="10"/>
  <c r="H146" i="10"/>
  <c r="P146" i="10" s="1"/>
  <c r="G146" i="10"/>
  <c r="H145" i="10"/>
  <c r="P145" i="10" s="1"/>
  <c r="T145" i="10" s="1"/>
  <c r="G145" i="10"/>
  <c r="H144" i="10"/>
  <c r="P144" i="10" s="1"/>
  <c r="G144" i="10"/>
  <c r="H143" i="10"/>
  <c r="P143" i="10" s="1"/>
  <c r="S143" i="10" s="1"/>
  <c r="G143" i="10"/>
  <c r="H141" i="10"/>
  <c r="P141" i="10" s="1"/>
  <c r="G141" i="10"/>
  <c r="H139" i="10"/>
  <c r="P139" i="10" s="1"/>
  <c r="T139" i="10" s="1"/>
  <c r="T140" i="10" s="1"/>
  <c r="G139" i="10"/>
  <c r="H137" i="10"/>
  <c r="P137" i="10" s="1"/>
  <c r="G137" i="10"/>
  <c r="H136" i="10"/>
  <c r="P136" i="10" s="1"/>
  <c r="G136" i="10"/>
  <c r="T134" i="10"/>
  <c r="S134" i="10"/>
  <c r="H134" i="10"/>
  <c r="P134" i="10" s="1"/>
  <c r="G134" i="10"/>
  <c r="H133" i="10"/>
  <c r="P133" i="10" s="1"/>
  <c r="T133" i="10" s="1"/>
  <c r="G133" i="10"/>
  <c r="T132" i="10"/>
  <c r="S132" i="10"/>
  <c r="H132" i="10"/>
  <c r="P132" i="10" s="1"/>
  <c r="G132" i="10"/>
  <c r="T131" i="10"/>
  <c r="S131" i="10"/>
  <c r="H131" i="10"/>
  <c r="P131" i="10" s="1"/>
  <c r="G131" i="10"/>
  <c r="T130" i="10"/>
  <c r="S130" i="10"/>
  <c r="P130" i="10"/>
  <c r="H129" i="10"/>
  <c r="P129" i="10" s="1"/>
  <c r="S129" i="10" s="1"/>
  <c r="G129" i="10"/>
  <c r="H128" i="10"/>
  <c r="P128" i="10" s="1"/>
  <c r="G128" i="10"/>
  <c r="H127" i="10"/>
  <c r="P127" i="10" s="1"/>
  <c r="G127" i="10"/>
  <c r="H125" i="10"/>
  <c r="P125" i="10" s="1"/>
  <c r="G125" i="10"/>
  <c r="H123" i="10"/>
  <c r="P123" i="10" s="1"/>
  <c r="G123" i="10"/>
  <c r="T121" i="10"/>
  <c r="S121" i="10"/>
  <c r="H121" i="10"/>
  <c r="P121" i="10" s="1"/>
  <c r="G121" i="10"/>
  <c r="H120" i="10"/>
  <c r="P120" i="10" s="1"/>
  <c r="T120" i="10" s="1"/>
  <c r="G120" i="10"/>
  <c r="H119" i="10"/>
  <c r="P119" i="10" s="1"/>
  <c r="G119" i="10"/>
  <c r="H117" i="10"/>
  <c r="P117" i="10" s="1"/>
  <c r="G117" i="10"/>
  <c r="T115" i="10"/>
  <c r="S115" i="10"/>
  <c r="P115" i="10"/>
  <c r="T114" i="10"/>
  <c r="S114" i="10"/>
  <c r="P114" i="10"/>
  <c r="T113" i="10"/>
  <c r="P113" i="10"/>
  <c r="S113" i="10" s="1"/>
  <c r="T112" i="10"/>
  <c r="S112" i="10"/>
  <c r="P112" i="10"/>
  <c r="T111" i="10"/>
  <c r="S111" i="10"/>
  <c r="P111" i="10"/>
  <c r="T110" i="10"/>
  <c r="S110" i="10"/>
  <c r="I110" i="10"/>
  <c r="H110" i="10"/>
  <c r="G110" i="10"/>
  <c r="T109" i="10"/>
  <c r="I109" i="10"/>
  <c r="H109" i="10"/>
  <c r="G109" i="10"/>
  <c r="T108" i="10"/>
  <c r="I108" i="10"/>
  <c r="H108" i="10"/>
  <c r="G108" i="10"/>
  <c r="T107" i="10"/>
  <c r="I107" i="10"/>
  <c r="H107" i="10"/>
  <c r="G107" i="10"/>
  <c r="T106" i="10"/>
  <c r="I106" i="10"/>
  <c r="H106" i="10"/>
  <c r="G106" i="10"/>
  <c r="T105" i="10"/>
  <c r="S105" i="10"/>
  <c r="I105" i="10"/>
  <c r="H105" i="10"/>
  <c r="G105" i="10"/>
  <c r="P103" i="10"/>
  <c r="T103" i="10" s="1"/>
  <c r="T102" i="10"/>
  <c r="S102" i="10"/>
  <c r="P102" i="10"/>
  <c r="T101" i="10"/>
  <c r="S101" i="10"/>
  <c r="P101" i="10"/>
  <c r="T100" i="10"/>
  <c r="S100" i="10"/>
  <c r="P100" i="10"/>
  <c r="T99" i="10"/>
  <c r="S99" i="10"/>
  <c r="P99" i="10"/>
  <c r="P97" i="10"/>
  <c r="T97" i="10" s="1"/>
  <c r="T96" i="10"/>
  <c r="S96" i="10"/>
  <c r="P96" i="10"/>
  <c r="T95" i="10"/>
  <c r="S95" i="10"/>
  <c r="P95" i="10"/>
  <c r="H95" i="10"/>
  <c r="G95" i="10"/>
  <c r="T94" i="10"/>
  <c r="S94" i="10"/>
  <c r="P94" i="10"/>
  <c r="H94" i="10"/>
  <c r="G94" i="10"/>
  <c r="I93" i="10"/>
  <c r="H93" i="10"/>
  <c r="G93" i="10"/>
  <c r="T92" i="10"/>
  <c r="S92" i="10"/>
  <c r="P92" i="10"/>
  <c r="I92" i="10"/>
  <c r="H92" i="10"/>
  <c r="G92" i="10"/>
  <c r="T91" i="10"/>
  <c r="S91" i="10"/>
  <c r="P91" i="10"/>
  <c r="I91" i="10"/>
  <c r="H91" i="10"/>
  <c r="G91" i="10"/>
  <c r="T90" i="10"/>
  <c r="S90" i="10"/>
  <c r="P90" i="10"/>
  <c r="I90" i="10"/>
  <c r="H90" i="10"/>
  <c r="G90" i="10"/>
  <c r="I89" i="10"/>
  <c r="H89" i="10"/>
  <c r="G89" i="10"/>
  <c r="I88" i="10"/>
  <c r="H88" i="10"/>
  <c r="P88" i="10" s="1"/>
  <c r="G88" i="10"/>
  <c r="P86" i="10"/>
  <c r="T86" i="10" s="1"/>
  <c r="P85" i="10"/>
  <c r="T85" i="10" s="1"/>
  <c r="P84" i="10"/>
  <c r="T84" i="10" s="1"/>
  <c r="G84" i="10"/>
  <c r="S83" i="10"/>
  <c r="P83" i="10"/>
  <c r="T83" i="10" s="1"/>
  <c r="G83" i="10"/>
  <c r="T82" i="10"/>
  <c r="S82" i="10"/>
  <c r="P82" i="10"/>
  <c r="T81" i="10"/>
  <c r="S81" i="10"/>
  <c r="P81" i="10"/>
  <c r="H81" i="10"/>
  <c r="G81" i="10"/>
  <c r="H79" i="10"/>
  <c r="P79" i="10" s="1"/>
  <c r="G79" i="10"/>
  <c r="P77" i="10"/>
  <c r="S77" i="10" s="1"/>
  <c r="K76" i="10"/>
  <c r="P76" i="10" s="1"/>
  <c r="J76" i="10"/>
  <c r="P75" i="10"/>
  <c r="S75" i="10" s="1"/>
  <c r="P74" i="10"/>
  <c r="T74" i="10" s="1"/>
  <c r="H73" i="10"/>
  <c r="P73" i="10" s="1"/>
  <c r="G73" i="10"/>
  <c r="H72" i="10"/>
  <c r="P72" i="10" s="1"/>
  <c r="G72" i="10"/>
  <c r="H71" i="10"/>
  <c r="P71" i="10" s="1"/>
  <c r="S71" i="10" s="1"/>
  <c r="G71" i="10"/>
  <c r="H70" i="10"/>
  <c r="P70" i="10" s="1"/>
  <c r="G70" i="10"/>
  <c r="H69" i="10"/>
  <c r="P69" i="10" s="1"/>
  <c r="T69" i="10" s="1"/>
  <c r="G69" i="10"/>
  <c r="H68" i="10"/>
  <c r="P68" i="10" s="1"/>
  <c r="G68" i="10"/>
  <c r="H67" i="10"/>
  <c r="P67" i="10" s="1"/>
  <c r="T67" i="10" s="1"/>
  <c r="G67" i="10"/>
  <c r="T65" i="10"/>
  <c r="T66" i="10" s="1"/>
  <c r="H65" i="10"/>
  <c r="P65" i="10" s="1"/>
  <c r="S65" i="10" s="1"/>
  <c r="S66" i="10" s="1"/>
  <c r="G65" i="10"/>
  <c r="T63" i="10"/>
  <c r="H63" i="10"/>
  <c r="P63" i="10" s="1"/>
  <c r="S63" i="10" s="1"/>
  <c r="G63" i="10"/>
  <c r="T62" i="10"/>
  <c r="H62" i="10"/>
  <c r="P62" i="10" s="1"/>
  <c r="S62" i="10" s="1"/>
  <c r="G62" i="10"/>
  <c r="T61" i="10"/>
  <c r="H61" i="10"/>
  <c r="P61" i="10" s="1"/>
  <c r="S61" i="10" s="1"/>
  <c r="G61" i="10"/>
  <c r="T60" i="10"/>
  <c r="S60" i="10"/>
  <c r="P60" i="10"/>
  <c r="T59" i="10"/>
  <c r="S59" i="10"/>
  <c r="H59" i="10"/>
  <c r="P59" i="10" s="1"/>
  <c r="G59" i="10"/>
  <c r="T57" i="10"/>
  <c r="T58" i="10" s="1"/>
  <c r="H57" i="10"/>
  <c r="P57" i="10" s="1"/>
  <c r="S57" i="10" s="1"/>
  <c r="S58" i="10" s="1"/>
  <c r="G57" i="10"/>
  <c r="T55" i="10"/>
  <c r="S55" i="10"/>
  <c r="P55" i="10"/>
  <c r="T54" i="10"/>
  <c r="S54" i="10"/>
  <c r="P54" i="10"/>
  <c r="T53" i="10"/>
  <c r="P53" i="10"/>
  <c r="S53" i="10" s="1"/>
  <c r="J52" i="10"/>
  <c r="T52" i="10" s="1"/>
  <c r="T51" i="10"/>
  <c r="S51" i="10"/>
  <c r="P51" i="10"/>
  <c r="T50" i="10"/>
  <c r="S50" i="10"/>
  <c r="G50" i="10"/>
  <c r="T49" i="10"/>
  <c r="H49" i="10"/>
  <c r="P49" i="10" s="1"/>
  <c r="S49" i="10" s="1"/>
  <c r="G49" i="10"/>
  <c r="T48" i="10"/>
  <c r="S48" i="10"/>
  <c r="P48" i="10"/>
  <c r="T47" i="10"/>
  <c r="S47" i="10"/>
  <c r="H47" i="10"/>
  <c r="P47" i="10" s="1"/>
  <c r="G47" i="10"/>
  <c r="T46" i="10"/>
  <c r="H46" i="10"/>
  <c r="P46" i="10" s="1"/>
  <c r="S46" i="10" s="1"/>
  <c r="G46" i="10"/>
  <c r="T45" i="10"/>
  <c r="H45" i="10"/>
  <c r="P45" i="10" s="1"/>
  <c r="S45" i="10" s="1"/>
  <c r="G45" i="10"/>
  <c r="T44" i="10"/>
  <c r="S44" i="10"/>
  <c r="P44" i="10"/>
  <c r="T43" i="10"/>
  <c r="S43" i="10"/>
  <c r="P43" i="10"/>
  <c r="T42" i="10"/>
  <c r="S42" i="10"/>
  <c r="T41" i="10"/>
  <c r="S41" i="10"/>
  <c r="P41" i="10"/>
  <c r="T40" i="10"/>
  <c r="S40" i="10"/>
  <c r="P40" i="10"/>
  <c r="T39" i="10"/>
  <c r="P39" i="10"/>
  <c r="S39" i="10" s="1"/>
  <c r="T38" i="10"/>
  <c r="S38" i="10"/>
  <c r="T36" i="10"/>
  <c r="S36" i="10"/>
  <c r="H36" i="10"/>
  <c r="P36" i="10" s="1"/>
  <c r="G36" i="10"/>
  <c r="T35" i="10"/>
  <c r="P35" i="10"/>
  <c r="S35" i="10" s="1"/>
  <c r="T34" i="10"/>
  <c r="H34" i="10"/>
  <c r="P34" i="10" s="1"/>
  <c r="S34" i="10" s="1"/>
  <c r="G34" i="10"/>
  <c r="T33" i="10"/>
  <c r="S33" i="10"/>
  <c r="P33" i="10"/>
  <c r="T32" i="10"/>
  <c r="S32" i="10"/>
  <c r="H32" i="10"/>
  <c r="P32" i="10" s="1"/>
  <c r="G32" i="10"/>
  <c r="T31" i="10"/>
  <c r="H31" i="10"/>
  <c r="P31" i="10" s="1"/>
  <c r="S31" i="10" s="1"/>
  <c r="G31" i="10"/>
  <c r="T30" i="10"/>
  <c r="S30" i="10"/>
  <c r="H30" i="10"/>
  <c r="P30" i="10" s="1"/>
  <c r="G30" i="10"/>
  <c r="T29" i="10"/>
  <c r="H29" i="10"/>
  <c r="P29" i="10" s="1"/>
  <c r="S29" i="10" s="1"/>
  <c r="G29" i="10"/>
  <c r="T28" i="10"/>
  <c r="S28" i="10"/>
  <c r="H28" i="10"/>
  <c r="P28" i="10" s="1"/>
  <c r="G28" i="10"/>
  <c r="T27" i="10"/>
  <c r="S27" i="10"/>
  <c r="P27" i="10"/>
  <c r="T26" i="10"/>
  <c r="S26" i="10"/>
  <c r="H26" i="10"/>
  <c r="P26" i="10" s="1"/>
  <c r="G26" i="10"/>
  <c r="T25" i="10"/>
  <c r="S25" i="10"/>
  <c r="H25" i="10"/>
  <c r="P25" i="10" s="1"/>
  <c r="G25" i="10"/>
  <c r="T24" i="10"/>
  <c r="H24" i="10"/>
  <c r="P24" i="10" s="1"/>
  <c r="S24" i="10" s="1"/>
  <c r="G24" i="10"/>
  <c r="T23" i="10"/>
  <c r="S23" i="10"/>
  <c r="P23" i="10"/>
  <c r="T22" i="10"/>
  <c r="H22" i="10"/>
  <c r="P22" i="10" s="1"/>
  <c r="S22" i="10" s="1"/>
  <c r="G22" i="10"/>
  <c r="T21" i="10"/>
  <c r="H21" i="10"/>
  <c r="P21" i="10" s="1"/>
  <c r="S21" i="10" s="1"/>
  <c r="G21" i="10"/>
  <c r="T20" i="10"/>
  <c r="H20" i="10"/>
  <c r="P20" i="10" s="1"/>
  <c r="S20" i="10" s="1"/>
  <c r="G20" i="10"/>
  <c r="T19" i="10"/>
  <c r="S19" i="10"/>
  <c r="H19" i="10"/>
  <c r="P19" i="10" s="1"/>
  <c r="G19" i="10"/>
  <c r="T18" i="10"/>
  <c r="S18" i="10"/>
  <c r="H18" i="10"/>
  <c r="P18" i="10" s="1"/>
  <c r="G18" i="10"/>
  <c r="T17" i="10"/>
  <c r="S17" i="10"/>
  <c r="H17" i="10"/>
  <c r="P17" i="10" s="1"/>
  <c r="G17" i="10"/>
  <c r="T16" i="10"/>
  <c r="H16" i="10"/>
  <c r="P16" i="10" s="1"/>
  <c r="S16" i="10" s="1"/>
  <c r="G16" i="10"/>
  <c r="T15" i="10"/>
  <c r="H15" i="10"/>
  <c r="P15" i="10" s="1"/>
  <c r="S15" i="10" s="1"/>
  <c r="G15" i="10"/>
  <c r="T14" i="10"/>
  <c r="P14" i="10"/>
  <c r="S14" i="10" s="1"/>
  <c r="R13" i="10"/>
  <c r="P12" i="10"/>
  <c r="S12" i="10" s="1"/>
  <c r="T11" i="10"/>
  <c r="S11" i="10"/>
  <c r="P11" i="10"/>
  <c r="T10" i="10"/>
  <c r="S10" i="10"/>
  <c r="P10" i="10"/>
  <c r="T9" i="10"/>
  <c r="S9" i="10"/>
  <c r="P9" i="10"/>
  <c r="T8" i="10"/>
  <c r="S8" i="10"/>
  <c r="P8" i="10"/>
  <c r="T276" i="12" l="1"/>
  <c r="S198" i="10"/>
  <c r="S205" i="10"/>
  <c r="T75" i="12"/>
  <c r="T84" i="12"/>
  <c r="T87" i="12" s="1"/>
  <c r="P76" i="12"/>
  <c r="T64" i="10"/>
  <c r="T207" i="10"/>
  <c r="T209" i="10" s="1"/>
  <c r="T77" i="12"/>
  <c r="S103" i="12"/>
  <c r="T104" i="10"/>
  <c r="T203" i="10"/>
  <c r="S209" i="10"/>
  <c r="S97" i="12"/>
  <c r="S206" i="12"/>
  <c r="T104" i="12"/>
  <c r="T213" i="12"/>
  <c r="S215" i="12"/>
  <c r="T226" i="12"/>
  <c r="S232" i="10"/>
  <c r="S238" i="10"/>
  <c r="T12" i="10"/>
  <c r="S86" i="10"/>
  <c r="T237" i="10"/>
  <c r="S198" i="12"/>
  <c r="S203" i="12" s="1"/>
  <c r="S232" i="12"/>
  <c r="S233" i="12" s="1"/>
  <c r="T279" i="12"/>
  <c r="T282" i="12" s="1"/>
  <c r="S153" i="10"/>
  <c r="S155" i="10" s="1"/>
  <c r="T212" i="10"/>
  <c r="S206" i="10"/>
  <c r="T210" i="10"/>
  <c r="S273" i="10"/>
  <c r="T52" i="12"/>
  <c r="S153" i="12"/>
  <c r="S155" i="12" s="1"/>
  <c r="T237" i="12"/>
  <c r="S74" i="10"/>
  <c r="S203" i="10"/>
  <c r="T64" i="12"/>
  <c r="T85" i="12"/>
  <c r="T209" i="12"/>
  <c r="S97" i="10"/>
  <c r="S211" i="10"/>
  <c r="S221" i="10"/>
  <c r="S240" i="10"/>
  <c r="S279" i="10"/>
  <c r="P110" i="12"/>
  <c r="P107" i="12"/>
  <c r="S107" i="12" s="1"/>
  <c r="P92" i="12"/>
  <c r="T92" i="12" s="1"/>
  <c r="S127" i="12"/>
  <c r="P109" i="12"/>
  <c r="S109" i="12" s="1"/>
  <c r="S150" i="10"/>
  <c r="P105" i="12"/>
  <c r="T152" i="10"/>
  <c r="P106" i="10"/>
  <c r="S106" i="10" s="1"/>
  <c r="P110" i="10"/>
  <c r="T247" i="10"/>
  <c r="P105" i="10"/>
  <c r="P106" i="12"/>
  <c r="S106" i="12" s="1"/>
  <c r="P93" i="10"/>
  <c r="T93" i="10" s="1"/>
  <c r="P89" i="10"/>
  <c r="S89" i="10" s="1"/>
  <c r="P108" i="10"/>
  <c r="S108" i="10" s="1"/>
  <c r="P91" i="12"/>
  <c r="T91" i="12" s="1"/>
  <c r="T176" i="12"/>
  <c r="S176" i="12"/>
  <c r="T127" i="10"/>
  <c r="S127" i="10"/>
  <c r="S257" i="10"/>
  <c r="T257" i="10"/>
  <c r="S174" i="12"/>
  <c r="T174" i="12"/>
  <c r="T187" i="10"/>
  <c r="S187" i="10"/>
  <c r="T120" i="12"/>
  <c r="S120" i="12"/>
  <c r="T150" i="12"/>
  <c r="T152" i="12" s="1"/>
  <c r="S150" i="12"/>
  <c r="S152" i="12" s="1"/>
  <c r="S161" i="12"/>
  <c r="T161" i="12"/>
  <c r="S192" i="12"/>
  <c r="T192" i="12"/>
  <c r="S259" i="12"/>
  <c r="T259" i="12"/>
  <c r="S123" i="10"/>
  <c r="S124" i="10" s="1"/>
  <c r="T123" i="10"/>
  <c r="T124" i="10" s="1"/>
  <c r="T69" i="12"/>
  <c r="S69" i="12"/>
  <c r="S182" i="12"/>
  <c r="T182" i="12"/>
  <c r="S117" i="10"/>
  <c r="S118" i="10" s="1"/>
  <c r="T117" i="10"/>
  <c r="T118" i="10" s="1"/>
  <c r="S180" i="10"/>
  <c r="T180" i="10"/>
  <c r="S190" i="10"/>
  <c r="T190" i="10"/>
  <c r="S73" i="10"/>
  <c r="T73" i="10"/>
  <c r="T168" i="10"/>
  <c r="S168" i="10"/>
  <c r="S172" i="10"/>
  <c r="T172" i="10"/>
  <c r="S145" i="12"/>
  <c r="T145" i="12"/>
  <c r="T67" i="12"/>
  <c r="P108" i="12"/>
  <c r="S108" i="12" s="1"/>
  <c r="P107" i="10"/>
  <c r="S107" i="10" s="1"/>
  <c r="P109" i="10"/>
  <c r="S109" i="10" s="1"/>
  <c r="T159" i="10"/>
  <c r="T129" i="10"/>
  <c r="T143" i="10"/>
  <c r="T56" i="12"/>
  <c r="T37" i="12"/>
  <c r="T56" i="10"/>
  <c r="T37" i="10"/>
  <c r="S270" i="12"/>
  <c r="S266" i="12"/>
  <c r="T274" i="12"/>
  <c r="T277" i="12" s="1"/>
  <c r="T233" i="12"/>
  <c r="T116" i="12"/>
  <c r="S64" i="12"/>
  <c r="T233" i="10"/>
  <c r="T116" i="10"/>
  <c r="S84" i="10"/>
  <c r="T177" i="12"/>
  <c r="S177" i="12"/>
  <c r="T249" i="12"/>
  <c r="S249" i="12"/>
  <c r="T93" i="12"/>
  <c r="S93" i="12"/>
  <c r="T141" i="12"/>
  <c r="T142" i="12" s="1"/>
  <c r="S141" i="12"/>
  <c r="S142" i="12" s="1"/>
  <c r="T156" i="12"/>
  <c r="S156" i="12"/>
  <c r="S56" i="12"/>
  <c r="T171" i="12"/>
  <c r="S171" i="12"/>
  <c r="S196" i="12"/>
  <c r="T196" i="12"/>
  <c r="T242" i="12"/>
  <c r="T254" i="12"/>
  <c r="S254" i="12"/>
  <c r="T260" i="12"/>
  <c r="S260" i="12"/>
  <c r="T70" i="12"/>
  <c r="S70" i="12"/>
  <c r="T128" i="12"/>
  <c r="S128" i="12"/>
  <c r="S136" i="12"/>
  <c r="T136" i="12"/>
  <c r="S157" i="12"/>
  <c r="T157" i="12"/>
  <c r="S162" i="12"/>
  <c r="T162" i="12"/>
  <c r="S193" i="12"/>
  <c r="T193" i="12"/>
  <c r="T187" i="12"/>
  <c r="S187" i="12"/>
  <c r="T248" i="12"/>
  <c r="S248" i="12"/>
  <c r="T258" i="12"/>
  <c r="S258" i="12"/>
  <c r="T169" i="12"/>
  <c r="S169" i="12"/>
  <c r="S188" i="12"/>
  <c r="T188" i="12"/>
  <c r="T72" i="12"/>
  <c r="S72" i="12"/>
  <c r="S68" i="12"/>
  <c r="T68" i="12"/>
  <c r="S71" i="12"/>
  <c r="T71" i="12"/>
  <c r="S87" i="12"/>
  <c r="S125" i="12"/>
  <c r="S126" i="12" s="1"/>
  <c r="T125" i="12"/>
  <c r="T126" i="12" s="1"/>
  <c r="T133" i="12"/>
  <c r="S133" i="12"/>
  <c r="T137" i="12"/>
  <c r="S137" i="12"/>
  <c r="S146" i="12"/>
  <c r="T146" i="12"/>
  <c r="T191" i="12"/>
  <c r="S191" i="12"/>
  <c r="S245" i="12"/>
  <c r="T245" i="12"/>
  <c r="S37" i="12"/>
  <c r="T139" i="12"/>
  <c r="T140" i="12" s="1"/>
  <c r="S139" i="12"/>
  <c r="S140" i="12" s="1"/>
  <c r="S148" i="12"/>
  <c r="S149" i="12" s="1"/>
  <c r="T148" i="12"/>
  <c r="T149" i="12" s="1"/>
  <c r="S185" i="12"/>
  <c r="T185" i="12"/>
  <c r="T246" i="12"/>
  <c r="S246" i="12"/>
  <c r="T256" i="12"/>
  <c r="S256" i="12"/>
  <c r="T76" i="12"/>
  <c r="S76" i="12"/>
  <c r="S119" i="12"/>
  <c r="T119" i="12"/>
  <c r="S170" i="12"/>
  <c r="T170" i="12"/>
  <c r="S175" i="12"/>
  <c r="T175" i="12"/>
  <c r="S178" i="12"/>
  <c r="T178" i="12"/>
  <c r="T189" i="12"/>
  <c r="S189" i="12"/>
  <c r="T195" i="12"/>
  <c r="S195" i="12"/>
  <c r="T225" i="12"/>
  <c r="S12" i="12"/>
  <c r="S73" i="12"/>
  <c r="S117" i="12"/>
  <c r="S118" i="12" s="1"/>
  <c r="S123" i="12"/>
  <c r="S124" i="12" s="1"/>
  <c r="S129" i="12"/>
  <c r="S143" i="12"/>
  <c r="S159" i="12"/>
  <c r="S172" i="12"/>
  <c r="S180" i="12"/>
  <c r="S190" i="12"/>
  <c r="S207" i="12"/>
  <c r="S209" i="12" s="1"/>
  <c r="S210" i="12"/>
  <c r="S212" i="12"/>
  <c r="S247" i="12"/>
  <c r="S257" i="12"/>
  <c r="S281" i="12"/>
  <c r="S102" i="12"/>
  <c r="S104" i="12" s="1"/>
  <c r="S221" i="12"/>
  <c r="S186" i="12"/>
  <c r="S194" i="12"/>
  <c r="S218" i="12"/>
  <c r="S220" i="12"/>
  <c r="S234" i="12"/>
  <c r="S237" i="12" s="1"/>
  <c r="S79" i="12"/>
  <c r="S80" i="12" s="1"/>
  <c r="S88" i="12"/>
  <c r="S144" i="12"/>
  <c r="S160" i="12"/>
  <c r="S165" i="12"/>
  <c r="S181" i="12"/>
  <c r="S240" i="12"/>
  <c r="S242" i="12" s="1"/>
  <c r="S271" i="12"/>
  <c r="S273" i="12"/>
  <c r="S280" i="12"/>
  <c r="S148" i="10"/>
  <c r="S149" i="10" s="1"/>
  <c r="T148" i="10"/>
  <c r="T149" i="10" s="1"/>
  <c r="T254" i="10"/>
  <c r="S254" i="10"/>
  <c r="T156" i="10"/>
  <c r="S156" i="10"/>
  <c r="T171" i="10"/>
  <c r="S171" i="10"/>
  <c r="T193" i="10"/>
  <c r="S193" i="10"/>
  <c r="T248" i="10"/>
  <c r="S248" i="10"/>
  <c r="T258" i="10"/>
  <c r="S258" i="10"/>
  <c r="S64" i="10"/>
  <c r="T68" i="10"/>
  <c r="S68" i="10"/>
  <c r="S104" i="10"/>
  <c r="T128" i="10"/>
  <c r="S128" i="10"/>
  <c r="S141" i="10"/>
  <c r="S142" i="10" s="1"/>
  <c r="T141" i="10"/>
  <c r="T142" i="10" s="1"/>
  <c r="T162" i="10"/>
  <c r="S162" i="10"/>
  <c r="S177" i="10"/>
  <c r="T177" i="10"/>
  <c r="T185" i="10"/>
  <c r="S185" i="10"/>
  <c r="T242" i="10"/>
  <c r="T246" i="10"/>
  <c r="S246" i="10"/>
  <c r="T70" i="10"/>
  <c r="S70" i="10"/>
  <c r="T144" i="10"/>
  <c r="S144" i="10"/>
  <c r="S37" i="10"/>
  <c r="T125" i="10"/>
  <c r="T126" i="10" s="1"/>
  <c r="S125" i="10"/>
  <c r="S126" i="10" s="1"/>
  <c r="S136" i="10"/>
  <c r="T136" i="10"/>
  <c r="S188" i="10"/>
  <c r="T188" i="10"/>
  <c r="T191" i="10"/>
  <c r="S191" i="10"/>
  <c r="S213" i="10"/>
  <c r="T256" i="10"/>
  <c r="S256" i="10"/>
  <c r="S196" i="10"/>
  <c r="T196" i="10"/>
  <c r="S72" i="10"/>
  <c r="T72" i="10"/>
  <c r="T165" i="10"/>
  <c r="S165" i="10"/>
  <c r="T169" i="10"/>
  <c r="S169" i="10"/>
  <c r="S178" i="10"/>
  <c r="T178" i="10"/>
  <c r="T274" i="10"/>
  <c r="T277" i="10" s="1"/>
  <c r="S274" i="10"/>
  <c r="S277" i="10" s="1"/>
  <c r="T282" i="10"/>
  <c r="T76" i="10"/>
  <c r="S76" i="10"/>
  <c r="T87" i="10"/>
  <c r="T88" i="10"/>
  <c r="S88" i="10"/>
  <c r="S137" i="10"/>
  <c r="T137" i="10"/>
  <c r="T146" i="10"/>
  <c r="S146" i="10"/>
  <c r="T160" i="10"/>
  <c r="S160" i="10"/>
  <c r="T175" i="10"/>
  <c r="S175" i="10"/>
  <c r="T189" i="10"/>
  <c r="S189" i="10"/>
  <c r="S195" i="10"/>
  <c r="T195" i="10"/>
  <c r="T119" i="10"/>
  <c r="T122" i="10" s="1"/>
  <c r="S119" i="10"/>
  <c r="S170" i="10"/>
  <c r="T170" i="10"/>
  <c r="T181" i="10"/>
  <c r="S181" i="10"/>
  <c r="T225" i="10"/>
  <c r="T260" i="10"/>
  <c r="S260" i="10"/>
  <c r="T79" i="10"/>
  <c r="T80" i="10" s="1"/>
  <c r="S79" i="10"/>
  <c r="S80" i="10" s="1"/>
  <c r="T71" i="10"/>
  <c r="T75" i="10"/>
  <c r="T77" i="10"/>
  <c r="T157" i="10"/>
  <c r="T204" i="10"/>
  <c r="T206" i="10" s="1"/>
  <c r="T245" i="10"/>
  <c r="S278" i="10"/>
  <c r="S281" i="10"/>
  <c r="P52" i="10"/>
  <c r="S52" i="10" s="1"/>
  <c r="S56" i="10" s="1"/>
  <c r="S67" i="10"/>
  <c r="S85" i="10"/>
  <c r="S133" i="10"/>
  <c r="S139" i="10"/>
  <c r="S140" i="10" s="1"/>
  <c r="S145" i="10"/>
  <c r="S151" i="10"/>
  <c r="S161" i="10"/>
  <c r="S174" i="10"/>
  <c r="S182" i="10"/>
  <c r="S192" i="10"/>
  <c r="S226" i="10"/>
  <c r="S233" i="10" s="1"/>
  <c r="S249" i="10"/>
  <c r="S259" i="10"/>
  <c r="S69" i="10"/>
  <c r="S103" i="10"/>
  <c r="S120" i="10"/>
  <c r="S176" i="10"/>
  <c r="S186" i="10"/>
  <c r="S194" i="10"/>
  <c r="S218" i="10"/>
  <c r="S220" i="10"/>
  <c r="S234" i="10"/>
  <c r="S237" i="10" s="1"/>
  <c r="S280" i="10"/>
  <c r="F38" i="9"/>
  <c r="T222" i="9"/>
  <c r="T223" i="9"/>
  <c r="S242" i="10" l="1"/>
  <c r="S152" i="10"/>
  <c r="T138" i="12"/>
  <c r="T122" i="12"/>
  <c r="T147" i="12"/>
  <c r="S93" i="10"/>
  <c r="S98" i="10" s="1"/>
  <c r="S92" i="12"/>
  <c r="S138" i="12"/>
  <c r="S225" i="10"/>
  <c r="S282" i="10"/>
  <c r="S282" i="12"/>
  <c r="T213" i="10"/>
  <c r="S116" i="12"/>
  <c r="S91" i="12"/>
  <c r="S116" i="10"/>
  <c r="S263" i="12"/>
  <c r="T78" i="12"/>
  <c r="S122" i="12"/>
  <c r="S263" i="10"/>
  <c r="T98" i="12"/>
  <c r="S147" i="10"/>
  <c r="T135" i="10"/>
  <c r="T89" i="10"/>
  <c r="T98" i="10" s="1"/>
  <c r="T78" i="10"/>
  <c r="T147" i="10"/>
  <c r="T263" i="12"/>
  <c r="S78" i="12"/>
  <c r="S277" i="12"/>
  <c r="S225" i="12"/>
  <c r="T135" i="12"/>
  <c r="S87" i="10"/>
  <c r="S147" i="12"/>
  <c r="S135" i="12"/>
  <c r="S213" i="12"/>
  <c r="T197" i="12"/>
  <c r="S197" i="12"/>
  <c r="S135" i="10"/>
  <c r="S78" i="10"/>
  <c r="T138" i="10"/>
  <c r="S138" i="10"/>
  <c r="S197" i="10"/>
  <c r="T263" i="10"/>
  <c r="S122" i="10"/>
  <c r="T197" i="10"/>
  <c r="C5" i="9"/>
  <c r="F7" i="9" s="1"/>
  <c r="P8" i="9"/>
  <c r="S8" i="9"/>
  <c r="T8" i="9"/>
  <c r="P9" i="9"/>
  <c r="S9" i="9"/>
  <c r="T9" i="9"/>
  <c r="P10" i="9"/>
  <c r="S10" i="9"/>
  <c r="T10" i="9"/>
  <c r="P11" i="9"/>
  <c r="S11" i="9"/>
  <c r="T11" i="9"/>
  <c r="P12" i="9"/>
  <c r="T12" i="9" s="1"/>
  <c r="R13" i="9"/>
  <c r="P14" i="9"/>
  <c r="S14" i="9" s="1"/>
  <c r="T14" i="9"/>
  <c r="G15" i="9"/>
  <c r="H15" i="9"/>
  <c r="P15" i="9" s="1"/>
  <c r="S15" i="9" s="1"/>
  <c r="T15" i="9"/>
  <c r="G16" i="9"/>
  <c r="H16" i="9"/>
  <c r="P16" i="9" s="1"/>
  <c r="S16" i="9" s="1"/>
  <c r="T16" i="9"/>
  <c r="G17" i="9"/>
  <c r="H17" i="9"/>
  <c r="P17" i="9" s="1"/>
  <c r="S17" i="9"/>
  <c r="T17" i="9"/>
  <c r="G18" i="9"/>
  <c r="H18" i="9"/>
  <c r="P18" i="9" s="1"/>
  <c r="S18" i="9"/>
  <c r="T18" i="9"/>
  <c r="G19" i="9"/>
  <c r="H19" i="9"/>
  <c r="P19" i="9" s="1"/>
  <c r="S19" i="9"/>
  <c r="T19" i="9"/>
  <c r="G20" i="9"/>
  <c r="H20" i="9"/>
  <c r="P20" i="9" s="1"/>
  <c r="S20" i="9" s="1"/>
  <c r="T20" i="9"/>
  <c r="G21" i="9"/>
  <c r="H21" i="9"/>
  <c r="P21" i="9" s="1"/>
  <c r="S21" i="9" s="1"/>
  <c r="T21" i="9"/>
  <c r="G22" i="9"/>
  <c r="H22" i="9"/>
  <c r="P22" i="9" s="1"/>
  <c r="S22" i="9" s="1"/>
  <c r="T22" i="9"/>
  <c r="P23" i="9"/>
  <c r="S23" i="9"/>
  <c r="T23" i="9"/>
  <c r="G24" i="9"/>
  <c r="H24" i="9"/>
  <c r="P24" i="9" s="1"/>
  <c r="S24" i="9" s="1"/>
  <c r="T24" i="9"/>
  <c r="G25" i="9"/>
  <c r="H25" i="9"/>
  <c r="P25" i="9" s="1"/>
  <c r="S25" i="9"/>
  <c r="T25" i="9"/>
  <c r="G26" i="9"/>
  <c r="H26" i="9"/>
  <c r="P26" i="9" s="1"/>
  <c r="S26" i="9"/>
  <c r="T26" i="9"/>
  <c r="P27" i="9"/>
  <c r="S27" i="9"/>
  <c r="T27" i="9"/>
  <c r="G28" i="9"/>
  <c r="H28" i="9"/>
  <c r="P28" i="9" s="1"/>
  <c r="S28" i="9" s="1"/>
  <c r="T28" i="9"/>
  <c r="G29" i="9"/>
  <c r="H29" i="9"/>
  <c r="P29" i="9" s="1"/>
  <c r="S29" i="9" s="1"/>
  <c r="T29" i="9"/>
  <c r="G30" i="9"/>
  <c r="H30" i="9"/>
  <c r="P30" i="9" s="1"/>
  <c r="S30" i="9"/>
  <c r="T30" i="9"/>
  <c r="G31" i="9"/>
  <c r="H31" i="9"/>
  <c r="P31" i="9" s="1"/>
  <c r="S31" i="9" s="1"/>
  <c r="T31" i="9"/>
  <c r="G32" i="9"/>
  <c r="H32" i="9"/>
  <c r="P32" i="9" s="1"/>
  <c r="S32" i="9"/>
  <c r="T32" i="9"/>
  <c r="P33" i="9"/>
  <c r="S33" i="9"/>
  <c r="T33" i="9"/>
  <c r="G34" i="9"/>
  <c r="H34" i="9"/>
  <c r="P34" i="9" s="1"/>
  <c r="S34" i="9" s="1"/>
  <c r="T34" i="9"/>
  <c r="P35" i="9"/>
  <c r="S35" i="9" s="1"/>
  <c r="T35" i="9"/>
  <c r="G36" i="9"/>
  <c r="H36" i="9"/>
  <c r="P36" i="9" s="1"/>
  <c r="S36" i="9"/>
  <c r="T36" i="9"/>
  <c r="S38" i="9"/>
  <c r="T38" i="9"/>
  <c r="P39" i="9"/>
  <c r="S39" i="9"/>
  <c r="T39" i="9"/>
  <c r="P40" i="9"/>
  <c r="S40" i="9"/>
  <c r="T40" i="9"/>
  <c r="P41" i="9"/>
  <c r="S41" i="9"/>
  <c r="T41" i="9"/>
  <c r="S42" i="9"/>
  <c r="T42" i="9"/>
  <c r="P43" i="9"/>
  <c r="S43" i="9"/>
  <c r="T43" i="9"/>
  <c r="P44" i="9"/>
  <c r="S44" i="9"/>
  <c r="T44" i="9"/>
  <c r="G45" i="9"/>
  <c r="H45" i="9"/>
  <c r="P45" i="9" s="1"/>
  <c r="S45" i="9" s="1"/>
  <c r="T45" i="9"/>
  <c r="G46" i="9"/>
  <c r="H46" i="9"/>
  <c r="P46" i="9" s="1"/>
  <c r="S46" i="9" s="1"/>
  <c r="T46" i="9"/>
  <c r="G47" i="9"/>
  <c r="H47" i="9"/>
  <c r="P47" i="9" s="1"/>
  <c r="S47" i="9"/>
  <c r="T47" i="9"/>
  <c r="P48" i="9"/>
  <c r="S48" i="9"/>
  <c r="T48" i="9"/>
  <c r="G49" i="9"/>
  <c r="H49" i="9"/>
  <c r="P49" i="9" s="1"/>
  <c r="S49" i="9" s="1"/>
  <c r="T49" i="9"/>
  <c r="G50" i="9"/>
  <c r="S50" i="9"/>
  <c r="T50" i="9"/>
  <c r="P51" i="9"/>
  <c r="S51" i="9"/>
  <c r="T51" i="9"/>
  <c r="J52" i="9"/>
  <c r="P52" i="9" s="1"/>
  <c r="S52" i="9" s="1"/>
  <c r="P53" i="9"/>
  <c r="S53" i="9" s="1"/>
  <c r="T53" i="9"/>
  <c r="P54" i="9"/>
  <c r="S54" i="9"/>
  <c r="T54" i="9"/>
  <c r="P55" i="9"/>
  <c r="S55" i="9"/>
  <c r="T55" i="9"/>
  <c r="G57" i="9"/>
  <c r="H57" i="9"/>
  <c r="P57" i="9" s="1"/>
  <c r="S57" i="9" s="1"/>
  <c r="S58" i="9" s="1"/>
  <c r="T57" i="9"/>
  <c r="T58" i="9" s="1"/>
  <c r="G59" i="9"/>
  <c r="H59" i="9"/>
  <c r="P59" i="9" s="1"/>
  <c r="S59" i="9"/>
  <c r="T59" i="9"/>
  <c r="P60" i="9"/>
  <c r="S60" i="9"/>
  <c r="T60" i="9"/>
  <c r="G61" i="9"/>
  <c r="H61" i="9"/>
  <c r="P61" i="9" s="1"/>
  <c r="S61" i="9" s="1"/>
  <c r="T61" i="9"/>
  <c r="G62" i="9"/>
  <c r="H62" i="9"/>
  <c r="P62" i="9" s="1"/>
  <c r="S62" i="9" s="1"/>
  <c r="T62" i="9"/>
  <c r="G63" i="9"/>
  <c r="H63" i="9"/>
  <c r="P63" i="9" s="1"/>
  <c r="S63" i="9" s="1"/>
  <c r="T63" i="9"/>
  <c r="G65" i="9"/>
  <c r="H65" i="9"/>
  <c r="P65" i="9" s="1"/>
  <c r="S65" i="9" s="1"/>
  <c r="S66" i="9" s="1"/>
  <c r="T65" i="9"/>
  <c r="T66" i="9" s="1"/>
  <c r="G67" i="9"/>
  <c r="H67" i="9"/>
  <c r="P67" i="9" s="1"/>
  <c r="T67" i="9" s="1"/>
  <c r="G68" i="9"/>
  <c r="H68" i="9"/>
  <c r="P68" i="9" s="1"/>
  <c r="G69" i="9"/>
  <c r="H69" i="9"/>
  <c r="P69" i="9" s="1"/>
  <c r="T69" i="9" s="1"/>
  <c r="G70" i="9"/>
  <c r="H70" i="9"/>
  <c r="P70" i="9" s="1"/>
  <c r="G71" i="9"/>
  <c r="H71" i="9"/>
  <c r="P71" i="9" s="1"/>
  <c r="T71" i="9" s="1"/>
  <c r="G72" i="9"/>
  <c r="H72" i="9"/>
  <c r="P72" i="9" s="1"/>
  <c r="T72" i="9" s="1"/>
  <c r="G73" i="9"/>
  <c r="H73" i="9"/>
  <c r="P73" i="9" s="1"/>
  <c r="T73" i="9" s="1"/>
  <c r="P74" i="9"/>
  <c r="T74" i="9" s="1"/>
  <c r="P75" i="9"/>
  <c r="T75" i="9" s="1"/>
  <c r="J76" i="9"/>
  <c r="K76" i="9"/>
  <c r="P77" i="9"/>
  <c r="S77" i="9" s="1"/>
  <c r="T77" i="9"/>
  <c r="G79" i="9"/>
  <c r="H79" i="9"/>
  <c r="P79" i="9" s="1"/>
  <c r="S79" i="9" s="1"/>
  <c r="S80" i="9" s="1"/>
  <c r="G81" i="9"/>
  <c r="H81" i="9"/>
  <c r="P81" i="9"/>
  <c r="S81" i="9"/>
  <c r="T81" i="9"/>
  <c r="P82" i="9"/>
  <c r="S82" i="9"/>
  <c r="T82" i="9"/>
  <c r="G83" i="9"/>
  <c r="P83" i="9"/>
  <c r="S83" i="9"/>
  <c r="T83" i="9"/>
  <c r="G84" i="9"/>
  <c r="P84" i="9"/>
  <c r="S84" i="9" s="1"/>
  <c r="P85" i="9"/>
  <c r="S85" i="9" s="1"/>
  <c r="P86" i="9"/>
  <c r="S86" i="9"/>
  <c r="T86" i="9"/>
  <c r="G88" i="9"/>
  <c r="H88" i="9"/>
  <c r="I88" i="9"/>
  <c r="G89" i="9"/>
  <c r="H89" i="9"/>
  <c r="I89" i="9"/>
  <c r="P89" i="9"/>
  <c r="S89" i="9"/>
  <c r="T89" i="9"/>
  <c r="G90" i="9"/>
  <c r="H90" i="9"/>
  <c r="I90" i="9"/>
  <c r="P90" i="9"/>
  <c r="S90" i="9"/>
  <c r="T90" i="9"/>
  <c r="G91" i="9"/>
  <c r="H91" i="9"/>
  <c r="I91" i="9"/>
  <c r="P91" i="9"/>
  <c r="S91" i="9"/>
  <c r="T91" i="9"/>
  <c r="G92" i="9"/>
  <c r="H92" i="9"/>
  <c r="I92" i="9"/>
  <c r="P92" i="9"/>
  <c r="S92" i="9"/>
  <c r="T92" i="9"/>
  <c r="G93" i="9"/>
  <c r="H93" i="9"/>
  <c r="I93" i="9"/>
  <c r="G94" i="9"/>
  <c r="H94" i="9"/>
  <c r="P94" i="9"/>
  <c r="S94" i="9"/>
  <c r="T94" i="9"/>
  <c r="G95" i="9"/>
  <c r="H95" i="9"/>
  <c r="P95" i="9"/>
  <c r="S95" i="9"/>
  <c r="T95" i="9"/>
  <c r="P96" i="9"/>
  <c r="S96" i="9"/>
  <c r="T96" i="9"/>
  <c r="P97" i="9"/>
  <c r="T97" i="9" s="1"/>
  <c r="P99" i="9"/>
  <c r="S99" i="9"/>
  <c r="T99" i="9"/>
  <c r="P100" i="9"/>
  <c r="S100" i="9"/>
  <c r="T100" i="9"/>
  <c r="P101" i="9"/>
  <c r="S101" i="9"/>
  <c r="T101" i="9"/>
  <c r="P102" i="9"/>
  <c r="S102" i="9" s="1"/>
  <c r="P103" i="9"/>
  <c r="S103" i="9" s="1"/>
  <c r="G105" i="9"/>
  <c r="H105" i="9"/>
  <c r="I105" i="9"/>
  <c r="S105" i="9"/>
  <c r="T105" i="9"/>
  <c r="G106" i="9"/>
  <c r="H106" i="9"/>
  <c r="I106" i="9"/>
  <c r="T106" i="9"/>
  <c r="G107" i="9"/>
  <c r="H107" i="9"/>
  <c r="I107" i="9"/>
  <c r="T107" i="9"/>
  <c r="G108" i="9"/>
  <c r="H108" i="9"/>
  <c r="I108" i="9"/>
  <c r="T108" i="9"/>
  <c r="G109" i="9"/>
  <c r="H109" i="9"/>
  <c r="I109" i="9"/>
  <c r="T109" i="9"/>
  <c r="G110" i="9"/>
  <c r="H110" i="9"/>
  <c r="I110" i="9"/>
  <c r="S110" i="9"/>
  <c r="T110" i="9"/>
  <c r="P111" i="9"/>
  <c r="S111" i="9"/>
  <c r="T111" i="9"/>
  <c r="P112" i="9"/>
  <c r="S112" i="9"/>
  <c r="T112" i="9"/>
  <c r="P113" i="9"/>
  <c r="S113" i="9"/>
  <c r="T113" i="9"/>
  <c r="P114" i="9"/>
  <c r="S114" i="9"/>
  <c r="T114" i="9"/>
  <c r="P115" i="9"/>
  <c r="S115" i="9"/>
  <c r="T115" i="9"/>
  <c r="G117" i="9"/>
  <c r="H117" i="9"/>
  <c r="P117" i="9" s="1"/>
  <c r="G119" i="9"/>
  <c r="H119" i="9"/>
  <c r="P119" i="9" s="1"/>
  <c r="G120" i="9"/>
  <c r="H120" i="9"/>
  <c r="P120" i="9" s="1"/>
  <c r="S120" i="9" s="1"/>
  <c r="G121" i="9"/>
  <c r="H121" i="9"/>
  <c r="P121" i="9" s="1"/>
  <c r="S121" i="9"/>
  <c r="T121" i="9"/>
  <c r="G123" i="9"/>
  <c r="H123" i="9"/>
  <c r="P123" i="9" s="1"/>
  <c r="G125" i="9"/>
  <c r="H125" i="9"/>
  <c r="P125" i="9" s="1"/>
  <c r="G127" i="9"/>
  <c r="H127" i="9"/>
  <c r="P127" i="9" s="1"/>
  <c r="S127" i="9"/>
  <c r="T127" i="9"/>
  <c r="G128" i="9"/>
  <c r="H128" i="9"/>
  <c r="P128" i="9" s="1"/>
  <c r="T128" i="9" s="1"/>
  <c r="G129" i="9"/>
  <c r="H129" i="9"/>
  <c r="P129" i="9" s="1"/>
  <c r="P130" i="9"/>
  <c r="S130" i="9"/>
  <c r="T130" i="9"/>
  <c r="G131" i="9"/>
  <c r="H131" i="9"/>
  <c r="P131" i="9" s="1"/>
  <c r="S131" i="9"/>
  <c r="T131" i="9"/>
  <c r="G132" i="9"/>
  <c r="H132" i="9"/>
  <c r="P132" i="9" s="1"/>
  <c r="S132" i="9"/>
  <c r="T132" i="9"/>
  <c r="G133" i="9"/>
  <c r="H133" i="9"/>
  <c r="P133" i="9" s="1"/>
  <c r="S133" i="9" s="1"/>
  <c r="G134" i="9"/>
  <c r="H134" i="9"/>
  <c r="P134" i="9" s="1"/>
  <c r="S134" i="9"/>
  <c r="T134" i="9"/>
  <c r="G136" i="9"/>
  <c r="H136" i="9"/>
  <c r="P136" i="9" s="1"/>
  <c r="S136" i="9" s="1"/>
  <c r="G137" i="9"/>
  <c r="H137" i="9"/>
  <c r="P137" i="9" s="1"/>
  <c r="S137" i="9" s="1"/>
  <c r="G139" i="9"/>
  <c r="H139" i="9"/>
  <c r="P139" i="9" s="1"/>
  <c r="S139" i="9" s="1"/>
  <c r="S140" i="9" s="1"/>
  <c r="G141" i="9"/>
  <c r="H141" i="9"/>
  <c r="P141" i="9" s="1"/>
  <c r="S141" i="9" s="1"/>
  <c r="S142" i="9" s="1"/>
  <c r="G143" i="9"/>
  <c r="H143" i="9"/>
  <c r="P143" i="9" s="1"/>
  <c r="G144" i="9"/>
  <c r="H144" i="9"/>
  <c r="P144" i="9" s="1"/>
  <c r="S144" i="9" s="1"/>
  <c r="G145" i="9"/>
  <c r="H145" i="9"/>
  <c r="P145" i="9" s="1"/>
  <c r="S145" i="9" s="1"/>
  <c r="G146" i="9"/>
  <c r="H146" i="9"/>
  <c r="P146" i="9" s="1"/>
  <c r="G148" i="9"/>
  <c r="H148" i="9"/>
  <c r="P148" i="9" s="1"/>
  <c r="S148" i="9" s="1"/>
  <c r="S149" i="9" s="1"/>
  <c r="G150" i="9"/>
  <c r="H150" i="9"/>
  <c r="P150" i="9" s="1"/>
  <c r="S150" i="9"/>
  <c r="T150" i="9"/>
  <c r="G151" i="9"/>
  <c r="H151" i="9"/>
  <c r="P151" i="9" s="1"/>
  <c r="S151" i="9" s="1"/>
  <c r="P153" i="9"/>
  <c r="T153" i="9" s="1"/>
  <c r="T155" i="9" s="1"/>
  <c r="G154" i="9"/>
  <c r="H154" i="9"/>
  <c r="P154" i="9"/>
  <c r="G156" i="9"/>
  <c r="H156" i="9"/>
  <c r="P156" i="9" s="1"/>
  <c r="G157" i="9"/>
  <c r="H157" i="9"/>
  <c r="P157" i="9" s="1"/>
  <c r="S157" i="9" s="1"/>
  <c r="G158" i="9"/>
  <c r="H158" i="9"/>
  <c r="P158" i="9" s="1"/>
  <c r="S158" i="9"/>
  <c r="T158" i="9"/>
  <c r="G159" i="9"/>
  <c r="H159" i="9"/>
  <c r="P159" i="9" s="1"/>
  <c r="G160" i="9"/>
  <c r="H160" i="9"/>
  <c r="P160" i="9" s="1"/>
  <c r="S160" i="9" s="1"/>
  <c r="G161" i="9"/>
  <c r="H161" i="9"/>
  <c r="P161" i="9" s="1"/>
  <c r="S161" i="9" s="1"/>
  <c r="G162" i="9"/>
  <c r="H162" i="9"/>
  <c r="P162" i="9" s="1"/>
  <c r="G163" i="9"/>
  <c r="H163" i="9"/>
  <c r="P163" i="9" s="1"/>
  <c r="S163" i="9"/>
  <c r="T163" i="9"/>
  <c r="G164" i="9"/>
  <c r="H164" i="9"/>
  <c r="P164" i="9" s="1"/>
  <c r="S164" i="9"/>
  <c r="T164" i="9"/>
  <c r="H165" i="9"/>
  <c r="P165" i="9"/>
  <c r="S165" i="9" s="1"/>
  <c r="G166" i="9"/>
  <c r="H166" i="9"/>
  <c r="P166" i="9" s="1"/>
  <c r="S166" i="9"/>
  <c r="T166" i="9"/>
  <c r="G167" i="9"/>
  <c r="H167" i="9"/>
  <c r="P167" i="9" s="1"/>
  <c r="S167" i="9"/>
  <c r="T167" i="9"/>
  <c r="G168" i="9"/>
  <c r="H168" i="9"/>
  <c r="P168" i="9" s="1"/>
  <c r="S168" i="9"/>
  <c r="T168" i="9"/>
  <c r="G169" i="9"/>
  <c r="H169" i="9"/>
  <c r="P169" i="9" s="1"/>
  <c r="S169" i="9" s="1"/>
  <c r="G170" i="9"/>
  <c r="H170" i="9"/>
  <c r="P170" i="9" s="1"/>
  <c r="S170" i="9" s="1"/>
  <c r="G171" i="9"/>
  <c r="H171" i="9"/>
  <c r="P171" i="9" s="1"/>
  <c r="G172" i="9"/>
  <c r="H172" i="9"/>
  <c r="P172" i="9" s="1"/>
  <c r="G173" i="9"/>
  <c r="H173" i="9"/>
  <c r="P173" i="9" s="1"/>
  <c r="S173" i="9"/>
  <c r="T173" i="9"/>
  <c r="G174" i="9"/>
  <c r="H174" i="9"/>
  <c r="P174" i="9" s="1"/>
  <c r="S174" i="9" s="1"/>
  <c r="G175" i="9"/>
  <c r="H175" i="9"/>
  <c r="P175" i="9" s="1"/>
  <c r="G176" i="9"/>
  <c r="H176" i="9"/>
  <c r="P176" i="9" s="1"/>
  <c r="S176" i="9" s="1"/>
  <c r="G177" i="9"/>
  <c r="H177" i="9"/>
  <c r="P177" i="9" s="1"/>
  <c r="G178" i="9"/>
  <c r="H178" i="9"/>
  <c r="P178" i="9" s="1"/>
  <c r="S178" i="9" s="1"/>
  <c r="G179" i="9"/>
  <c r="H179" i="9"/>
  <c r="P179" i="9" s="1"/>
  <c r="S179" i="9"/>
  <c r="T179" i="9"/>
  <c r="G180" i="9"/>
  <c r="H180" i="9"/>
  <c r="P180" i="9" s="1"/>
  <c r="G181" i="9"/>
  <c r="H181" i="9"/>
  <c r="P181" i="9" s="1"/>
  <c r="S181" i="9" s="1"/>
  <c r="G182" i="9"/>
  <c r="H182" i="9"/>
  <c r="P182" i="9" s="1"/>
  <c r="S182" i="9" s="1"/>
  <c r="G183" i="9"/>
  <c r="H183" i="9"/>
  <c r="P183" i="9" s="1"/>
  <c r="S183" i="9"/>
  <c r="T183" i="9"/>
  <c r="P184" i="9"/>
  <c r="S184" i="9"/>
  <c r="T184" i="9"/>
  <c r="G185" i="9"/>
  <c r="H185" i="9"/>
  <c r="P185" i="9" s="1"/>
  <c r="G186" i="9"/>
  <c r="H186" i="9"/>
  <c r="P186" i="9" s="1"/>
  <c r="T186" i="9" s="1"/>
  <c r="G187" i="9"/>
  <c r="H187" i="9"/>
  <c r="P187" i="9" s="1"/>
  <c r="G188" i="9"/>
  <c r="H188" i="9"/>
  <c r="P188" i="9" s="1"/>
  <c r="S188" i="9" s="1"/>
  <c r="G189" i="9"/>
  <c r="H189" i="9"/>
  <c r="P189" i="9" s="1"/>
  <c r="G190" i="9"/>
  <c r="H190" i="9"/>
  <c r="P190" i="9" s="1"/>
  <c r="S190" i="9" s="1"/>
  <c r="G191" i="9"/>
  <c r="H191" i="9"/>
  <c r="P191" i="9" s="1"/>
  <c r="G192" i="9"/>
  <c r="H192" i="9"/>
  <c r="P192" i="9" s="1"/>
  <c r="S192" i="9" s="1"/>
  <c r="G193" i="9"/>
  <c r="H193" i="9"/>
  <c r="P193" i="9" s="1"/>
  <c r="S193" i="9" s="1"/>
  <c r="G194" i="9"/>
  <c r="H194" i="9"/>
  <c r="P194" i="9" s="1"/>
  <c r="S194" i="9" s="1"/>
  <c r="G195" i="9"/>
  <c r="H195" i="9"/>
  <c r="P195" i="9" s="1"/>
  <c r="G196" i="9"/>
  <c r="H196" i="9"/>
  <c r="P196" i="9" s="1"/>
  <c r="S196" i="9" s="1"/>
  <c r="P198" i="9"/>
  <c r="S198" i="9" s="1"/>
  <c r="P199" i="9"/>
  <c r="S199" i="9"/>
  <c r="T199" i="9"/>
  <c r="P200" i="9"/>
  <c r="S200" i="9"/>
  <c r="T200" i="9"/>
  <c r="P201" i="9"/>
  <c r="S201" i="9"/>
  <c r="T201" i="9"/>
  <c r="P202" i="9"/>
  <c r="S202" i="9"/>
  <c r="T202" i="9"/>
  <c r="G204" i="9"/>
  <c r="H204" i="9"/>
  <c r="P204" i="9"/>
  <c r="T204" i="9" s="1"/>
  <c r="G205" i="9"/>
  <c r="H205" i="9"/>
  <c r="P205" i="9"/>
  <c r="S205" i="9" s="1"/>
  <c r="P207" i="9"/>
  <c r="S207" i="9" s="1"/>
  <c r="T207" i="9"/>
  <c r="P208" i="9"/>
  <c r="S208" i="9"/>
  <c r="T208" i="9"/>
  <c r="P210" i="9"/>
  <c r="T210" i="9" s="1"/>
  <c r="P211" i="9"/>
  <c r="S211" i="9"/>
  <c r="T211" i="9"/>
  <c r="G212" i="9"/>
  <c r="H212" i="9"/>
  <c r="P212" i="9"/>
  <c r="T212" i="9" s="1"/>
  <c r="J214" i="9"/>
  <c r="P214" i="9" s="1"/>
  <c r="S214" i="9"/>
  <c r="T214" i="9"/>
  <c r="P215" i="9"/>
  <c r="S215" i="9" s="1"/>
  <c r="T215" i="9"/>
  <c r="P216" i="9"/>
  <c r="S216" i="9"/>
  <c r="T216" i="9"/>
  <c r="P217" i="9"/>
  <c r="S217" i="9"/>
  <c r="T217" i="9"/>
  <c r="G218" i="9"/>
  <c r="H218" i="9"/>
  <c r="P218" i="9"/>
  <c r="S218" i="9"/>
  <c r="T218" i="9"/>
  <c r="G219" i="9"/>
  <c r="H219" i="9"/>
  <c r="P219" i="9"/>
  <c r="S219" i="9"/>
  <c r="T219" i="9"/>
  <c r="P220" i="9"/>
  <c r="S220" i="9" s="1"/>
  <c r="G221" i="9"/>
  <c r="H221" i="9"/>
  <c r="P221" i="9"/>
  <c r="T221" i="9" s="1"/>
  <c r="S221" i="9"/>
  <c r="G222" i="9"/>
  <c r="H222" i="9"/>
  <c r="G223" i="9"/>
  <c r="H223" i="9"/>
  <c r="P223" i="9"/>
  <c r="S223" i="9"/>
  <c r="G224" i="9"/>
  <c r="H224" i="9"/>
  <c r="P224" i="9" s="1"/>
  <c r="T224" i="9" s="1"/>
  <c r="P226" i="9"/>
  <c r="S226" i="9" s="1"/>
  <c r="S227" i="9"/>
  <c r="T227" i="9"/>
  <c r="S228" i="9"/>
  <c r="T228" i="9"/>
  <c r="S229" i="9"/>
  <c r="T229" i="9"/>
  <c r="S230" i="9"/>
  <c r="T230" i="9"/>
  <c r="S231" i="9"/>
  <c r="T231" i="9"/>
  <c r="P232" i="9"/>
  <c r="T232" i="9" s="1"/>
  <c r="S232" i="9"/>
  <c r="P234" i="9"/>
  <c r="S234" i="9"/>
  <c r="T234" i="9"/>
  <c r="P235" i="9"/>
  <c r="S235" i="9"/>
  <c r="T235" i="9"/>
  <c r="P236" i="9"/>
  <c r="S236" i="9"/>
  <c r="T236" i="9"/>
  <c r="P238" i="9"/>
  <c r="S238" i="9" s="1"/>
  <c r="P239" i="9"/>
  <c r="S239" i="9"/>
  <c r="T239" i="9"/>
  <c r="P240" i="9"/>
  <c r="T240" i="9" s="1"/>
  <c r="P241" i="9"/>
  <c r="S241" i="9"/>
  <c r="T241" i="9"/>
  <c r="G243" i="9"/>
  <c r="H243" i="9"/>
  <c r="P243" i="9"/>
  <c r="S243" i="9"/>
  <c r="T243" i="9"/>
  <c r="T244" i="9" s="1"/>
  <c r="S244" i="9"/>
  <c r="G245" i="9"/>
  <c r="H245" i="9"/>
  <c r="P245" i="9" s="1"/>
  <c r="G246" i="9"/>
  <c r="H246" i="9"/>
  <c r="P246" i="9" s="1"/>
  <c r="S246" i="9" s="1"/>
  <c r="G247" i="9"/>
  <c r="H247" i="9"/>
  <c r="P247" i="9" s="1"/>
  <c r="G248" i="9"/>
  <c r="H248" i="9"/>
  <c r="P248" i="9" s="1"/>
  <c r="S248" i="9" s="1"/>
  <c r="G249" i="9"/>
  <c r="H249" i="9"/>
  <c r="P249" i="9" s="1"/>
  <c r="G250" i="9"/>
  <c r="H250" i="9"/>
  <c r="P250" i="9" s="1"/>
  <c r="G251" i="9"/>
  <c r="H251" i="9"/>
  <c r="P251" i="9" s="1"/>
  <c r="G252" i="9"/>
  <c r="H252" i="9"/>
  <c r="P252" i="9" s="1"/>
  <c r="G253" i="9"/>
  <c r="H253" i="9"/>
  <c r="P253" i="9" s="1"/>
  <c r="G254" i="9"/>
  <c r="H254" i="9"/>
  <c r="P254" i="9" s="1"/>
  <c r="T254" i="9" s="1"/>
  <c r="G255" i="9"/>
  <c r="H255" i="9"/>
  <c r="P255" i="9" s="1"/>
  <c r="G256" i="9"/>
  <c r="H256" i="9"/>
  <c r="P256" i="9" s="1"/>
  <c r="S256" i="9" s="1"/>
  <c r="G257" i="9"/>
  <c r="H257" i="9"/>
  <c r="P257" i="9" s="1"/>
  <c r="G258" i="9"/>
  <c r="H258" i="9"/>
  <c r="P258" i="9" s="1"/>
  <c r="S258" i="9" s="1"/>
  <c r="G259" i="9"/>
  <c r="H259" i="9"/>
  <c r="P259" i="9" s="1"/>
  <c r="T259" i="9" s="1"/>
  <c r="G260" i="9"/>
  <c r="H260" i="9"/>
  <c r="P260" i="9" s="1"/>
  <c r="S260" i="9" s="1"/>
  <c r="G261" i="9"/>
  <c r="H261" i="9"/>
  <c r="P261" i="9" s="1"/>
  <c r="T261" i="9" s="1"/>
  <c r="P262" i="9"/>
  <c r="S262" i="9"/>
  <c r="T262" i="9"/>
  <c r="P264" i="9"/>
  <c r="T264" i="9" s="1"/>
  <c r="T265" i="9" s="1"/>
  <c r="S264" i="9"/>
  <c r="S265" i="9" s="1"/>
  <c r="G266" i="9"/>
  <c r="H266" i="9"/>
  <c r="P266" i="9"/>
  <c r="S266" i="9"/>
  <c r="T266" i="9"/>
  <c r="P267" i="9"/>
  <c r="S267" i="9"/>
  <c r="T267" i="9"/>
  <c r="P268" i="9"/>
  <c r="S268" i="9"/>
  <c r="T268" i="9"/>
  <c r="P269" i="9"/>
  <c r="S269" i="9"/>
  <c r="T269" i="9"/>
  <c r="G270" i="9"/>
  <c r="H270" i="9"/>
  <c r="P270" i="9"/>
  <c r="S270" i="9"/>
  <c r="T270" i="9"/>
  <c r="G271" i="9"/>
  <c r="H271" i="9"/>
  <c r="P271" i="9"/>
  <c r="T271" i="9" s="1"/>
  <c r="P272" i="9"/>
  <c r="S272" i="9"/>
  <c r="T272" i="9"/>
  <c r="G273" i="9"/>
  <c r="H273" i="9"/>
  <c r="P273" i="9"/>
  <c r="S273" i="9" s="1"/>
  <c r="G274" i="9"/>
  <c r="H274" i="9"/>
  <c r="P274" i="9" s="1"/>
  <c r="S274" i="9" s="1"/>
  <c r="G275" i="9"/>
  <c r="H275" i="9"/>
  <c r="P275" i="9"/>
  <c r="S275" i="9"/>
  <c r="T275" i="9"/>
  <c r="P276" i="9"/>
  <c r="T276" i="9" s="1"/>
  <c r="P278" i="9"/>
  <c r="S278" i="9" s="1"/>
  <c r="P279" i="9"/>
  <c r="S279" i="9" s="1"/>
  <c r="P280" i="9"/>
  <c r="S280" i="9" s="1"/>
  <c r="P281" i="9"/>
  <c r="T281" i="9" s="1"/>
  <c r="S281" i="9"/>
  <c r="S276" i="9" l="1"/>
  <c r="S204" i="9"/>
  <c r="S74" i="9"/>
  <c r="T238" i="9"/>
  <c r="S212" i="9"/>
  <c r="S153" i="9"/>
  <c r="S155" i="9" s="1"/>
  <c r="S209" i="9"/>
  <c r="S240" i="9"/>
  <c r="S242" i="9" s="1"/>
  <c r="T198" i="9"/>
  <c r="T203" i="9" s="1"/>
  <c r="T220" i="9"/>
  <c r="T225" i="9" s="1"/>
  <c r="S75" i="9"/>
  <c r="T52" i="9"/>
  <c r="T273" i="9"/>
  <c r="S210" i="9"/>
  <c r="S97" i="9"/>
  <c r="S67" i="9"/>
  <c r="S98" i="12"/>
  <c r="S186" i="9"/>
  <c r="T170" i="9"/>
  <c r="T165" i="9"/>
  <c r="T102" i="9"/>
  <c r="T85" i="9"/>
  <c r="S233" i="9"/>
  <c r="P76" i="9"/>
  <c r="T280" i="9"/>
  <c r="T209" i="9"/>
  <c r="T279" i="9"/>
  <c r="T205" i="9"/>
  <c r="T206" i="9" s="1"/>
  <c r="T103" i="9"/>
  <c r="T237" i="9"/>
  <c r="S271" i="9"/>
  <c r="S203" i="9"/>
  <c r="T194" i="9"/>
  <c r="T161" i="9"/>
  <c r="T188" i="9"/>
  <c r="S247" i="9"/>
  <c r="T247" i="9"/>
  <c r="S175" i="9"/>
  <c r="T175" i="9"/>
  <c r="S143" i="9"/>
  <c r="T143" i="9"/>
  <c r="S257" i="9"/>
  <c r="T257" i="9"/>
  <c r="T145" i="9"/>
  <c r="T137" i="9"/>
  <c r="S69" i="9"/>
  <c r="S254" i="9"/>
  <c r="S128" i="9"/>
  <c r="S259" i="9"/>
  <c r="S138" i="9"/>
  <c r="T288" i="12"/>
  <c r="S172" i="9"/>
  <c r="T172" i="9"/>
  <c r="P109" i="9"/>
  <c r="S109" i="9" s="1"/>
  <c r="P93" i="9"/>
  <c r="T93" i="9" s="1"/>
  <c r="T174" i="9"/>
  <c r="T288" i="10"/>
  <c r="T246" i="9"/>
  <c r="T196" i="9"/>
  <c r="T182" i="9"/>
  <c r="P106" i="9"/>
  <c r="S106" i="9" s="1"/>
  <c r="T260" i="9"/>
  <c r="T193" i="9"/>
  <c r="P88" i="9"/>
  <c r="S88" i="9" s="1"/>
  <c r="S72" i="9"/>
  <c r="S187" i="9"/>
  <c r="T187" i="9"/>
  <c r="S123" i="9"/>
  <c r="S124" i="9" s="1"/>
  <c r="T123" i="9"/>
  <c r="T124" i="9" s="1"/>
  <c r="T119" i="9"/>
  <c r="S119" i="9"/>
  <c r="S122" i="9" s="1"/>
  <c r="S162" i="9"/>
  <c r="T162" i="9"/>
  <c r="S159" i="9"/>
  <c r="T159" i="9"/>
  <c r="S68" i="9"/>
  <c r="T68" i="9"/>
  <c r="S245" i="9"/>
  <c r="T245" i="9"/>
  <c r="T195" i="9"/>
  <c r="S195" i="9"/>
  <c r="S189" i="9"/>
  <c r="T189" i="9"/>
  <c r="S156" i="9"/>
  <c r="T156" i="9"/>
  <c r="S117" i="9"/>
  <c r="S118" i="9" s="1"/>
  <c r="T117" i="9"/>
  <c r="T118" i="9" s="1"/>
  <c r="T146" i="9"/>
  <c r="S146" i="9"/>
  <c r="S180" i="9"/>
  <c r="T180" i="9"/>
  <c r="T129" i="9"/>
  <c r="S129" i="9"/>
  <c r="T70" i="9"/>
  <c r="S70" i="9"/>
  <c r="S249" i="9"/>
  <c r="T249" i="9"/>
  <c r="S171" i="9"/>
  <c r="T171" i="9"/>
  <c r="S191" i="9"/>
  <c r="T191" i="9"/>
  <c r="S185" i="9"/>
  <c r="T185" i="9"/>
  <c r="S177" i="9"/>
  <c r="T177" i="9"/>
  <c r="S125" i="9"/>
  <c r="S126" i="9" s="1"/>
  <c r="T125" i="9"/>
  <c r="T126" i="9" s="1"/>
  <c r="P107" i="9"/>
  <c r="S107" i="9" s="1"/>
  <c r="T258" i="9"/>
  <c r="T144" i="9"/>
  <c r="T120" i="9"/>
  <c r="T79" i="9"/>
  <c r="T80" i="9" s="1"/>
  <c r="S71" i="9"/>
  <c r="T256" i="9"/>
  <c r="T151" i="9"/>
  <c r="T152" i="9" s="1"/>
  <c r="P108" i="9"/>
  <c r="S108" i="9" s="1"/>
  <c r="S73" i="9"/>
  <c r="T192" i="9"/>
  <c r="T178" i="9"/>
  <c r="T157" i="9"/>
  <c r="T139" i="9"/>
  <c r="T140" i="9" s="1"/>
  <c r="T136" i="9"/>
  <c r="T248" i="9"/>
  <c r="T190" i="9"/>
  <c r="T181" i="9"/>
  <c r="T176" i="9"/>
  <c r="T169" i="9"/>
  <c r="T160" i="9"/>
  <c r="T148" i="9"/>
  <c r="T149" i="9" s="1"/>
  <c r="T141" i="9"/>
  <c r="T142" i="9" s="1"/>
  <c r="T133" i="9"/>
  <c r="T274" i="9"/>
  <c r="S152" i="9"/>
  <c r="T242" i="9"/>
  <c r="S282" i="9"/>
  <c r="T278" i="9"/>
  <c r="S277" i="9"/>
  <c r="S237" i="9"/>
  <c r="S225" i="9"/>
  <c r="T213" i="9"/>
  <c r="S213" i="9"/>
  <c r="S206" i="9"/>
  <c r="T116" i="9"/>
  <c r="S104" i="9"/>
  <c r="T84" i="9"/>
  <c r="T87" i="9" s="1"/>
  <c r="S87" i="9"/>
  <c r="T64" i="9"/>
  <c r="S64" i="9"/>
  <c r="P110" i="9"/>
  <c r="P105" i="9"/>
  <c r="S56" i="9"/>
  <c r="T56" i="9"/>
  <c r="T37" i="9"/>
  <c r="S37" i="9"/>
  <c r="S12" i="9"/>
  <c r="T226" i="9"/>
  <c r="T233" i="9" s="1"/>
  <c r="T277" i="9" l="1"/>
  <c r="T138" i="9"/>
  <c r="S135" i="9"/>
  <c r="T76" i="9"/>
  <c r="S76" i="9"/>
  <c r="S78" i="9" s="1"/>
  <c r="T282" i="9"/>
  <c r="T88" i="9"/>
  <c r="T98" i="9" s="1"/>
  <c r="T104" i="9"/>
  <c r="S147" i="9"/>
  <c r="T263" i="9"/>
  <c r="S93" i="9"/>
  <c r="S98" i="9" s="1"/>
  <c r="S263" i="9"/>
  <c r="T122" i="9"/>
  <c r="T78" i="9"/>
  <c r="T135" i="9"/>
  <c r="S116" i="9"/>
  <c r="T197" i="9"/>
  <c r="S197" i="9"/>
  <c r="T147" i="9"/>
  <c r="T288" i="9" l="1"/>
  <c r="I25" i="1"/>
  <c r="I24" i="1"/>
  <c r="I23" i="1"/>
  <c r="I22" i="1"/>
  <c r="I21" i="1"/>
  <c r="I20" i="1"/>
  <c r="I19" i="1"/>
  <c r="I18" i="1"/>
  <c r="I17" i="1"/>
  <c r="I16" i="1"/>
  <c r="I15" i="1"/>
  <c r="I28" i="1" l="1"/>
  <c r="I32" i="1" s="1"/>
  <c r="J7" i="10" l="1"/>
  <c r="I29" i="1"/>
  <c r="I30" i="1" s="1"/>
  <c r="I33" i="1" s="1"/>
  <c r="P7" i="10" l="1"/>
  <c r="S7" i="10" s="1"/>
  <c r="S13" i="10" s="1"/>
  <c r="S283" i="10" s="1"/>
  <c r="T7" i="10"/>
  <c r="T13" i="10" s="1"/>
  <c r="T283" i="10" s="1"/>
  <c r="C4" i="10" s="1"/>
  <c r="J7" i="9" l="1"/>
  <c r="P7" i="9" l="1"/>
  <c r="S7" i="9" s="1"/>
  <c r="S13" i="9" s="1"/>
  <c r="S283" i="9" s="1"/>
  <c r="T7" i="9"/>
  <c r="T13" i="9" s="1"/>
  <c r="T283" i="9" s="1"/>
  <c r="C4" i="9" s="1"/>
  <c r="K74" i="2" l="1"/>
  <c r="K73" i="2"/>
  <c r="K72" i="2"/>
  <c r="K71" i="2"/>
  <c r="K70" i="2"/>
  <c r="K68" i="2"/>
  <c r="K66" i="2"/>
  <c r="K65" i="2"/>
  <c r="K62" i="2"/>
  <c r="K60" i="2"/>
  <c r="K58" i="2"/>
  <c r="K56" i="2"/>
  <c r="K55" i="2"/>
  <c r="K53" i="2"/>
  <c r="K46" i="2"/>
  <c r="K44" i="2"/>
  <c r="K42" i="2"/>
  <c r="K40" i="2"/>
  <c r="K37" i="2"/>
  <c r="K34" i="2"/>
  <c r="K33" i="2"/>
  <c r="K32" i="2"/>
  <c r="K28" i="2"/>
  <c r="K27" i="2"/>
  <c r="K26" i="2"/>
  <c r="K23" i="2"/>
  <c r="K22" i="2"/>
  <c r="K21" i="2"/>
  <c r="K20" i="2"/>
  <c r="K19" i="2"/>
  <c r="K18" i="2"/>
  <c r="K17" i="2"/>
  <c r="K16" i="2"/>
  <c r="K6" i="2"/>
  <c r="K12" i="2" s="1"/>
  <c r="K50" i="2" l="1"/>
  <c r="K75" i="2"/>
  <c r="K76" i="2" s="1"/>
  <c r="J7" i="12" l="1"/>
  <c r="P7" i="12" l="1"/>
  <c r="S7" i="12" s="1"/>
  <c r="S13" i="12" s="1"/>
  <c r="S283" i="12" s="1"/>
  <c r="T7" i="12"/>
  <c r="T13" i="12" s="1"/>
  <c r="T283" i="12" s="1"/>
  <c r="C4" i="12" s="1"/>
</calcChain>
</file>

<file path=xl/comments1.xml><?xml version="1.0" encoding="utf-8"?>
<comments xmlns="http://schemas.openxmlformats.org/spreadsheetml/2006/main">
  <authors>
    <author>Moize Khan</author>
  </authors>
  <commentList>
    <comment ref="G37" authorId="0" shapeId="0">
      <text>
        <r>
          <rPr>
            <b/>
            <sz val="9"/>
            <color indexed="81"/>
            <rFont val="Tahoma"/>
            <family val="2"/>
          </rPr>
          <t>Moize Khan:</t>
        </r>
        <r>
          <rPr>
            <sz val="9"/>
            <color indexed="81"/>
            <rFont val="Tahoma"/>
            <family val="2"/>
          </rPr>
          <t xml:space="preserve">
7
</t>
        </r>
      </text>
    </comment>
    <comment ref="G38" authorId="0" shapeId="0">
      <text>
        <r>
          <rPr>
            <b/>
            <sz val="9"/>
            <color indexed="81"/>
            <rFont val="Tahoma"/>
            <family val="2"/>
          </rPr>
          <t>Moize Khan:</t>
        </r>
        <r>
          <rPr>
            <sz val="9"/>
            <color indexed="81"/>
            <rFont val="Tahoma"/>
            <family val="2"/>
          </rPr>
          <t xml:space="preserve">
7</t>
        </r>
      </text>
    </comment>
    <comment ref="G41" authorId="0" shapeId="0">
      <text>
        <r>
          <rPr>
            <b/>
            <sz val="9"/>
            <color indexed="81"/>
            <rFont val="Tahoma"/>
            <family val="2"/>
          </rPr>
          <t>Moize Khan:</t>
        </r>
        <r>
          <rPr>
            <sz val="9"/>
            <color indexed="81"/>
            <rFont val="Tahoma"/>
            <family val="2"/>
          </rPr>
          <t xml:space="preserve">
1</t>
        </r>
      </text>
    </comment>
    <comment ref="G119" authorId="0" shapeId="0">
      <text>
        <r>
          <rPr>
            <b/>
            <sz val="9"/>
            <color indexed="81"/>
            <rFont val="Tahoma"/>
            <family val="2"/>
          </rPr>
          <t>Moize Khan:</t>
        </r>
        <r>
          <rPr>
            <sz val="9"/>
            <color indexed="81"/>
            <rFont val="Tahoma"/>
            <family val="2"/>
          </rPr>
          <t xml:space="preserve">
0</t>
        </r>
      </text>
    </comment>
    <comment ref="G120" authorId="0" shapeId="0">
      <text>
        <r>
          <rPr>
            <b/>
            <sz val="9"/>
            <color indexed="81"/>
            <rFont val="Tahoma"/>
            <family val="2"/>
          </rPr>
          <t>Moize Khan:</t>
        </r>
        <r>
          <rPr>
            <sz val="9"/>
            <color indexed="81"/>
            <rFont val="Tahoma"/>
            <family val="2"/>
          </rPr>
          <t xml:space="preserve">
1</t>
        </r>
      </text>
    </comment>
  </commentList>
</comments>
</file>

<file path=xl/comments2.xml><?xml version="1.0" encoding="utf-8"?>
<comments xmlns="http://schemas.openxmlformats.org/spreadsheetml/2006/main">
  <authors>
    <author>Nitin Srivastava</author>
  </authors>
  <commentList>
    <comment ref="J67" authorId="0" shapeId="0">
      <text>
        <r>
          <rPr>
            <b/>
            <sz val="9"/>
            <color indexed="81"/>
            <rFont val="Tahoma"/>
            <family val="2"/>
          </rPr>
          <t>Nitin Srivastava:</t>
        </r>
        <r>
          <rPr>
            <sz val="9"/>
            <color indexed="81"/>
            <rFont val="Tahoma"/>
            <family val="2"/>
          </rPr>
          <t xml:space="preserve">
only for South</t>
        </r>
      </text>
    </comment>
  </commentList>
</comments>
</file>

<file path=xl/comments3.xml><?xml version="1.0" encoding="utf-8"?>
<comments xmlns="http://schemas.openxmlformats.org/spreadsheetml/2006/main">
  <authors>
    <author>Nitin Srivastava</author>
  </authors>
  <commentList>
    <comment ref="J67" authorId="0" shapeId="0">
      <text>
        <r>
          <rPr>
            <b/>
            <sz val="9"/>
            <color indexed="81"/>
            <rFont val="Tahoma"/>
            <family val="2"/>
          </rPr>
          <t>Nitin Srivastava:</t>
        </r>
        <r>
          <rPr>
            <sz val="9"/>
            <color indexed="81"/>
            <rFont val="Tahoma"/>
            <family val="2"/>
          </rPr>
          <t xml:space="preserve">
only for South</t>
        </r>
      </text>
    </comment>
  </commentList>
</comments>
</file>

<file path=xl/comments4.xml><?xml version="1.0" encoding="utf-8"?>
<comments xmlns="http://schemas.openxmlformats.org/spreadsheetml/2006/main">
  <authors>
    <author>Nitin Srivastava</author>
  </authors>
  <commentList>
    <comment ref="J67" authorId="0" shapeId="0">
      <text>
        <r>
          <rPr>
            <b/>
            <sz val="9"/>
            <color indexed="81"/>
            <rFont val="Tahoma"/>
            <family val="2"/>
          </rPr>
          <t>Nitin Srivastava:</t>
        </r>
        <r>
          <rPr>
            <sz val="9"/>
            <color indexed="81"/>
            <rFont val="Tahoma"/>
            <family val="2"/>
          </rPr>
          <t xml:space="preserve">
only for South</t>
        </r>
      </text>
    </comment>
  </commentList>
</comments>
</file>

<file path=xl/sharedStrings.xml><?xml version="1.0" encoding="utf-8"?>
<sst xmlns="http://schemas.openxmlformats.org/spreadsheetml/2006/main" count="2979" uniqueCount="792">
  <si>
    <t>1. Partition, Panelling - Sq. Ft area – one side only</t>
  </si>
  <si>
    <t>2. Storage Units - Sq. Ft area – Front elevation length x Front Finished height</t>
  </si>
  <si>
    <t>3. False Ceiling - Sq. Ft area – Flat surface area in reflected ceiling plan</t>
  </si>
  <si>
    <t xml:space="preserve">4. Flooring - Sq. Ft. area – Internal area contained within skirting                                       </t>
  </si>
  <si>
    <t>5. Pls Note Only Bison , Marine Ply and Wpc Board to be used instead of Commercial Ply</t>
  </si>
  <si>
    <t>6. Chiseling work included in the items or else specified</t>
  </si>
  <si>
    <t>8. All Items Rates are inclusive of material lead &amp; lift charges.</t>
  </si>
  <si>
    <t>Name of Item</t>
  </si>
  <si>
    <t>Description of Item</t>
  </si>
  <si>
    <t>Quantity</t>
  </si>
  <si>
    <t>Unit</t>
  </si>
  <si>
    <t>A</t>
  </si>
  <si>
    <t>A.1.0</t>
  </si>
  <si>
    <t>a</t>
  </si>
  <si>
    <t>a.1</t>
  </si>
  <si>
    <t>a.2</t>
  </si>
  <si>
    <t>a.3</t>
  </si>
  <si>
    <t>a.4</t>
  </si>
  <si>
    <t>a.5</t>
  </si>
  <si>
    <t>a.6</t>
  </si>
  <si>
    <t>a.7</t>
  </si>
  <si>
    <t>b</t>
  </si>
  <si>
    <t>b.1</t>
  </si>
  <si>
    <t>Nos.</t>
  </si>
  <si>
    <t>b.2</t>
  </si>
  <si>
    <t>b.3</t>
  </si>
  <si>
    <t>b.4</t>
  </si>
  <si>
    <t>c</t>
  </si>
  <si>
    <t>Sub Total of A.1.0</t>
  </si>
  <si>
    <t>A.2.0</t>
  </si>
  <si>
    <t>A.3.0</t>
  </si>
  <si>
    <t>d</t>
  </si>
  <si>
    <t>e</t>
  </si>
  <si>
    <t>Sub Total of A.3.0</t>
  </si>
  <si>
    <t>c.1</t>
  </si>
  <si>
    <t>c.2</t>
  </si>
  <si>
    <t>c.3</t>
  </si>
  <si>
    <t>g</t>
  </si>
  <si>
    <t>f</t>
  </si>
  <si>
    <t>h</t>
  </si>
  <si>
    <t>i</t>
  </si>
  <si>
    <t>j</t>
  </si>
  <si>
    <t>k</t>
  </si>
  <si>
    <t>l</t>
  </si>
  <si>
    <t>B</t>
  </si>
  <si>
    <t>Sqft</t>
  </si>
  <si>
    <t>e.1</t>
  </si>
  <si>
    <t>D</t>
  </si>
  <si>
    <t>d.1</t>
  </si>
  <si>
    <t>C</t>
  </si>
  <si>
    <t>Promo Panel</t>
  </si>
  <si>
    <t>No.</t>
  </si>
  <si>
    <t>E</t>
  </si>
  <si>
    <t>Each</t>
  </si>
  <si>
    <t>a.8</t>
  </si>
  <si>
    <t>50 mm</t>
  </si>
  <si>
    <t>G</t>
  </si>
  <si>
    <t>Fire Detection and Alarm System</t>
  </si>
  <si>
    <t>Supply, installation, testing &amp; commissioning of Conventional Type optical Smoke Detector with inbuilt scattered light measurement, rate of rise and fixed temperature based technology and LED indication should be on the centre of the detector with mounting base complete as required.</t>
  </si>
  <si>
    <t xml:space="preserve">Supply, Installation, testing &amp; commissioning of addressable type smoke Detector with floating sensitivity  Complete with all accessories like base, base box, etc. to be installed under / above false ceiling, roof and concealed space, etc. complete as required. </t>
  </si>
  <si>
    <t xml:space="preserve">Supply, Installation, testing &amp; commissioning of addressable type Heat Detector (fixed cum-rate of rise type) with fix temperature at 78 o C complete with all fixing accessories like base, base box, etc to be installed under /above false ceiling, roof and concealed space, etc complete as required. </t>
  </si>
  <si>
    <t>Supply, installation, testing &amp; commissioning of conventional Manual Call Point (break glass type)complete with push button,enclosed in box with provision of conduit/cable coupling.The unit to be painted fire red outside ,white inside and written "in case of fire break glass" or as required.</t>
  </si>
  <si>
    <t>Supply, Installation, testing &amp; commissioning of addressable type manual call point (break glass type) complete with push button, enclosed in box with provision for cable or conduit coupling. The unit to be painted fire red outside, white inside and written 'In case of fire break glass'.</t>
  </si>
  <si>
    <t>Supply, installation, testing &amp; commissioning of Conventional Hooter cum Strobe complete as required.110 cd light &amp; 85 dB adjustable at different locations complete with all fixing accessories etc under false ceiling ,roof,wall etc complete as required.</t>
  </si>
  <si>
    <t>Supply, Installation, testing &amp; commissioning of hoooters (Specification :- 110 cd light &amp; 85 dB with adjustable DB)  at different locations complete with all fixing accessories, etc under false ceiling roof, wall etc.  complete as required.</t>
  </si>
  <si>
    <t>Set</t>
  </si>
  <si>
    <t xml:space="preserve">Supplying, erecting, testing and commissioning the addressable type Fire Alarm Control Panel (FACP) with standard accessories complete </t>
  </si>
  <si>
    <t xml:space="preserve">Supplying and erecting PVC armoured cable 2 core 1.5 sq. mm FRLS copper conductor complete erected on wall / celling  as per specification </t>
  </si>
  <si>
    <t>Mtr.</t>
  </si>
  <si>
    <t>Supply installation testing and comissioning of Hood supression system(Ceasefire or equivalent).</t>
  </si>
  <si>
    <t>H</t>
  </si>
  <si>
    <t>I</t>
  </si>
  <si>
    <t>Grand Total</t>
  </si>
  <si>
    <t>Task No.</t>
  </si>
  <si>
    <t>Sub Task No.</t>
  </si>
  <si>
    <t>Sub Total of A.2.0</t>
  </si>
  <si>
    <t>f.1</t>
  </si>
  <si>
    <t>f.2</t>
  </si>
  <si>
    <t>G.1.0</t>
  </si>
  <si>
    <t xml:space="preserve">Fire Fighting System </t>
  </si>
  <si>
    <t>Water Tank and Pressure Pump for fire figthing System</t>
  </si>
  <si>
    <t>Pump</t>
  </si>
  <si>
    <t xml:space="preserve">Supplying, Installation, Testing and Commissioning of Electric Driven Terrace Pump suitable for auto operation and consisting of following: complete in all respect as required. </t>
  </si>
  <si>
    <t>set</t>
  </si>
  <si>
    <t>Suitable HP  squirrel cage induction motor TEFC type suitable for operation on 415 volts ± 10%, 3 phase 50 Hz. AC with IP 55 class of protection for enclosure, horizontal foot mounted type with Class-'F' insulation, confirming to IS:325.</t>
  </si>
  <si>
    <t>M.S. fabricated Common base frame, flexible coupling, coupling guard, foundation bolts and pressure gauge with butterfly valve etc. Suitable cement concrete foundation duly plastered with anti vibration pads.etc. complete as per manufacturer's design &amp; standards and as per detailed specifications.(including all civil works)</t>
  </si>
  <si>
    <t>The pump shall include suitable weather proof electrical panal with all type of cables,tray,mcbs etc which ever is required.Take approval of panal design from consultnt/client before installation.</t>
  </si>
  <si>
    <t>Pump electrical panel automation and integration as per site requirement</t>
  </si>
  <si>
    <t>(PIPING AND ACCESSORIES)</t>
  </si>
  <si>
    <t>SLFTC of  MS pipes on surface</t>
  </si>
  <si>
    <t>Supplying, laying, fixing, testing and commissioning of following sizes (NB) of ISI marked heavy class M.S. pipes including cutting, threading, welding etc. and providing all fittings e.g. elbows,  reducers, clamps, hangers, flanges, gaskets, nuts, bolts and  washers etc. including painting of pipes and fittings with red paint over a coat of ready mixed primer, both of approved quality and shade including cutting holes and chases in brick or  RCC walls/slabs and making good the same etc. complete in all respect as required.</t>
  </si>
  <si>
    <t>150mm dia.</t>
  </si>
  <si>
    <t>Meter</t>
  </si>
  <si>
    <t>100mm dia.</t>
  </si>
  <si>
    <t>80mm dia.</t>
  </si>
  <si>
    <t>65mm dia.</t>
  </si>
  <si>
    <t>50mm dia.</t>
  </si>
  <si>
    <t>40mm dia.</t>
  </si>
  <si>
    <t>32mm dia.</t>
  </si>
  <si>
    <t>25mm dia.</t>
  </si>
  <si>
    <t>SITC of butterfly valves</t>
  </si>
  <si>
    <t>100mm dia</t>
  </si>
  <si>
    <t>65mm dia</t>
  </si>
  <si>
    <t>80 mm</t>
  </si>
  <si>
    <t>SITC of cast iron flanged Non return valves</t>
  </si>
  <si>
    <t>80 mm dia</t>
  </si>
  <si>
    <t>SITC of  Brass Ball Valves</t>
  </si>
  <si>
    <t>SITC of Cast iron flanged Y Strainer</t>
  </si>
  <si>
    <t>100 mm dia.</t>
  </si>
  <si>
    <t>SITC of  Pressure Switches</t>
  </si>
  <si>
    <t>SITC of  Pressure gauge</t>
  </si>
  <si>
    <t>SITC of SS orifice plate</t>
  </si>
  <si>
    <t xml:space="preserve">Vibration Bellow </t>
  </si>
  <si>
    <t>Supply, Installation, Testing and Commissioning 100% synthetic  flax canvas Non-percolating FIRE hose (Type B),  I.S.I marked  63mm diax15m long with  stainless steel  male &amp; female couplings (ISI marked) bound &amp; riveted to hose pipes with copper rivets and copper wire as required.</t>
  </si>
  <si>
    <t>Supply, installation, testing and commissioning of   single headed gun metal ISI marked  oblique pattern landing valve Type 'A' with 80mm dia. flanged  inlet &amp; 63mm dia instanteous  type female outlet  complete with A.B.S. plastic  cap and chain, twist  release type lug and all accessories  complete as required.</t>
  </si>
  <si>
    <t>(HYDRANT AND HOSES)</t>
  </si>
  <si>
    <t>SITC Fire hose</t>
  </si>
  <si>
    <t>SITC Short branch pipe</t>
  </si>
  <si>
    <t>Supply, Installation, Testing and Commissioning gun metal  63mm dia. Short Branch Pipe (ISI marked) with 20mm  dia nozzle as required.</t>
  </si>
  <si>
    <t xml:space="preserve">Branch Pipe SS GUNMETAL </t>
  </si>
  <si>
    <t>SITC Landing Valve</t>
  </si>
  <si>
    <t>SITC  First-Aid-fire Hose reel</t>
  </si>
  <si>
    <t>Supply, installation, testing and commissioning of   First-Aid-fire Hose reel wall mounting  swinging type complete  with drum, bracket, 20mm dia. 30M long high pressure  hose reel  tubing with gunmetal shutoff nozzle  conforming to IS: 8090 - 1976. The hose reel shall be as per IS:884-1985.</t>
  </si>
  <si>
    <t>SITC of  Fire  Man's  Axe</t>
  </si>
  <si>
    <t>Supplying, Installation, Testing and Commissioning of  standard Fire  Man's  axe with heavy insulated  rubber conforming  to IS : 926.</t>
  </si>
  <si>
    <t>SITC (supply Installation testing and commissioning )of  15mm dia. Quartzoid bulb type sprinkler</t>
  </si>
  <si>
    <t>Supplying, Installation, Testing and Commissioning  of 15mm dia. Quartzoid bulb type sprinkler with  temperature rating at  68°/79°C made out of forged brass and in powder coated finish.</t>
  </si>
  <si>
    <t>Pendent/Upright 68° C Chrome Plated</t>
  </si>
  <si>
    <t>Pendent 141° C Chrome Plated</t>
  </si>
  <si>
    <t>SITC weather proof M.S cabinet size 900 mm x 2100 mm x 600mm</t>
  </si>
  <si>
    <t>Supplying, installation, testing and commissioning of  weather proof M.S cabinet size 900 mm x 2100 mm x 600mm deep  fabricated  from 1.6mm  thick M.S. sheets and  M.S angle 40mmx40mmx6mm complete with  glass,  locking arrangements.</t>
  </si>
  <si>
    <t>S/F of Vane type Water flow Switch</t>
  </si>
  <si>
    <t>Supplying and fixing vane type water flow switch suitable for installation on 50 mm to 150 mm  dia line for a service  pressure upto 20 kg/sq. cm. of Potter / System sensor /Angus</t>
  </si>
  <si>
    <t xml:space="preserve">Providing and fixing flexible connectors consisting of flexible core 1.5 mtr. in lenghth of corrugated stainless steel tubing under the braid, (Braiding to be SS-304, tubing to be SS-304) for minimum working pressure rating of 200 PSI to be installed at connections from branch pipes to pendant sprinklers blow false ceiling as per specification of the manufacturers.   </t>
  </si>
  <si>
    <t>Hydrant Box</t>
  </si>
  <si>
    <t>Hydrant Valve</t>
  </si>
  <si>
    <t>Hydrant 2 way</t>
  </si>
  <si>
    <t xml:space="preserve">Dominos - Standard schedule of Materials </t>
  </si>
  <si>
    <t>SR.NO</t>
  </si>
  <si>
    <t xml:space="preserve">Item </t>
  </si>
  <si>
    <t>Material Code</t>
  </si>
  <si>
    <t>Materials</t>
  </si>
  <si>
    <t>Size in MM</t>
  </si>
  <si>
    <t>Vendor /Code (OPT-01)</t>
  </si>
  <si>
    <t>Vendor / Code (OPT -02)</t>
  </si>
  <si>
    <t>Refer dwg no</t>
  </si>
  <si>
    <t>Floor Tiles</t>
  </si>
  <si>
    <t>FF01</t>
  </si>
  <si>
    <t xml:space="preserve">Vitrified Tiles </t>
  </si>
  <si>
    <t>600 x 600</t>
  </si>
  <si>
    <t>Somany -Ethos grey 600 x 600 mm</t>
  </si>
  <si>
    <t>FF02</t>
  </si>
  <si>
    <t xml:space="preserve">Polished Vitrified Tiles </t>
  </si>
  <si>
    <t>FF03</t>
  </si>
  <si>
    <t xml:space="preserve">Full bodied Vitrified Tiles </t>
  </si>
  <si>
    <t>300X1200(tread); 600X1200 (slab size)</t>
  </si>
  <si>
    <t>Somany - Largo Stepon Verde
300 x 1200 &amp;
Largo Riser Verde 200 x 1200</t>
  </si>
  <si>
    <t>FF04</t>
  </si>
  <si>
    <t>130X800</t>
  </si>
  <si>
    <t>Kajaria - Shesham Rosewood
 130 x 800 mm</t>
  </si>
  <si>
    <t>Somany - Strio Hector Wood Teak
196x1200</t>
  </si>
  <si>
    <t>FF05</t>
  </si>
  <si>
    <t>Kajaria -Shesham Nero
130 x 800 mm</t>
  </si>
  <si>
    <t>Somany - Strio Salis Wood Wange
196x1200</t>
  </si>
  <si>
    <t>Wall Tiles</t>
  </si>
  <si>
    <t>Brick Tiles</t>
  </si>
  <si>
    <t>BK01</t>
  </si>
  <si>
    <t>Exterior Grade-Aggregate Material-German Handmade</t>
  </si>
  <si>
    <t>12mmX8"X2.5"</t>
  </si>
  <si>
    <t>Articlad - ACG 795</t>
  </si>
  <si>
    <t>Booth Seating Area Wall</t>
  </si>
  <si>
    <t>BK02</t>
  </si>
  <si>
    <t>Articlad -ACG 555</t>
  </si>
  <si>
    <t xml:space="preserve">Storefront </t>
  </si>
  <si>
    <t>TL01</t>
  </si>
  <si>
    <t>TL02</t>
  </si>
  <si>
    <t>Counter Cladding Tiles</t>
  </si>
  <si>
    <t>Tiles</t>
  </si>
  <si>
    <t>Kajaria -Shesham Oak
130 x 800 mm</t>
  </si>
  <si>
    <t>Somany - Strio Carrisa Wood Robble
196x1200</t>
  </si>
  <si>
    <t>Counter Fascia</t>
  </si>
  <si>
    <t>Counter &amp; Floor</t>
  </si>
  <si>
    <t>Kajaria - Mahogany
130 x 800 mm</t>
  </si>
  <si>
    <t>Somany - Strio Rovver wood teak
196x1200</t>
  </si>
  <si>
    <t>Shesham Rosewood
130 x 800 mm</t>
  </si>
  <si>
    <t>Toilet Tiles</t>
  </si>
  <si>
    <t>Floor Tile</t>
  </si>
  <si>
    <t>Vetrified Tiles</t>
  </si>
  <si>
    <t>300X600</t>
  </si>
  <si>
    <t>Toilet Detail-770</t>
  </si>
  <si>
    <t>Wall Tile</t>
  </si>
  <si>
    <t>Granite</t>
  </si>
  <si>
    <t xml:space="preserve">Granite stone </t>
  </si>
  <si>
    <t>Corian</t>
  </si>
  <si>
    <t>Corian Counter</t>
  </si>
  <si>
    <t>LG ASPEN SNOW - AS 610</t>
  </si>
  <si>
    <t>SAMSUNG ASPEN GLOW -AG  636</t>
  </si>
  <si>
    <t xml:space="preserve">Laminates / Veneer </t>
  </si>
  <si>
    <t>Laminate</t>
  </si>
  <si>
    <t>LAM 01</t>
  </si>
  <si>
    <t>Generic Drawing</t>
  </si>
  <si>
    <t>LAM 02</t>
  </si>
  <si>
    <t>Paint</t>
  </si>
  <si>
    <t>Paint shade</t>
  </si>
  <si>
    <t>WF 01</t>
  </si>
  <si>
    <t xml:space="preserve">Lustre paint </t>
  </si>
  <si>
    <t>WF 02</t>
  </si>
  <si>
    <t xml:space="preserve">Texture </t>
  </si>
  <si>
    <t>Sl. No.</t>
  </si>
  <si>
    <t>Product Description</t>
  </si>
  <si>
    <t>UOM</t>
  </si>
  <si>
    <t>Qty. per Store</t>
  </si>
  <si>
    <t>Approved Make</t>
  </si>
  <si>
    <t>Approved Model No.</t>
  </si>
  <si>
    <t>Qty per store</t>
  </si>
  <si>
    <t>25x25x1500 mm ht. SS Brush finish square handle with lock</t>
  </si>
  <si>
    <t>Ozone</t>
  </si>
  <si>
    <t>OGHC-S5(35X1500)SSS</t>
  </si>
  <si>
    <t>Top Pivot Fitting for Glass Door</t>
  </si>
  <si>
    <t>OFS-ACC-TP</t>
  </si>
  <si>
    <t>Floor Spring</t>
  </si>
  <si>
    <t>FS-9400 STD</t>
  </si>
  <si>
    <t>100 mm wide Double Action SS Hinges</t>
  </si>
  <si>
    <t>OZ-SSBH-SSS</t>
  </si>
  <si>
    <t>Door Closure</t>
  </si>
  <si>
    <t>RO</t>
  </si>
  <si>
    <t>Dorma</t>
  </si>
  <si>
    <t>TS 72</t>
  </si>
  <si>
    <t>Door Handle (22mm Ø x 300mm length) – Single Leaf Flush Door</t>
  </si>
  <si>
    <t>ART No. TGDI30033S</t>
  </si>
  <si>
    <t>Door Lock (for flush doors other than Toilet)</t>
  </si>
  <si>
    <t>OZ-NL-22-STD SSS</t>
  </si>
  <si>
    <t>New Chrome Bathroom Vacant –Engaged Indicator Door Lock</t>
  </si>
  <si>
    <t>DOORCRAFT</t>
  </si>
  <si>
    <t>SILVER LSTN-10</t>
  </si>
  <si>
    <t>Doorcraft</t>
  </si>
  <si>
    <t>Tower Bolt</t>
  </si>
  <si>
    <t>OZ-B-SII</t>
  </si>
  <si>
    <t>Adhesives</t>
  </si>
  <si>
    <t>Make - Jivanjor (Multi-purpose Wood Adhesive for long lasting bonds)</t>
  </si>
  <si>
    <t>All Rounder 
(Synthetic Resin Adhesive)</t>
  </si>
  <si>
    <t>Make - Jivanjor  All Rounder is a ready to use premium quality white adhesive specially formulated to give unmatched bond strength, it is also enriched with special preservatives to prevent any bacterial growth during storage therefore providing it with a prolonged life.</t>
  </si>
  <si>
    <t>Termilok
(Anti Termite wood
 Preservative)</t>
  </si>
  <si>
    <t>(Prevents and kills Termites and Borers instantly,Penetrates deep into the wood
Eco- Friendly and easy to apply product)</t>
  </si>
  <si>
    <t>Champion Super
(Synthetic Rubber Adhesive)</t>
  </si>
  <si>
    <t>Make - Jivanjor  (Champion is a high performance synthetic rubber based adhesive with Solvent based Adhesive Fast curing 
&amp; drying properties ,Delivers superior bond strength.)</t>
  </si>
  <si>
    <t>S.NO.</t>
  </si>
  <si>
    <t>ITEMS</t>
  </si>
  <si>
    <t xml:space="preserve">APPROVED LIST </t>
  </si>
  <si>
    <t>FIRE ALARM SYSTEM</t>
  </si>
  <si>
    <t>SMOKE/HEAT DETECTOR WITH BASES (UL  LISTED/ FM APPROVED)</t>
  </si>
  <si>
    <t>APPOLO / SYSTEM SENSOR / APOLLO / RAVEL/</t>
  </si>
  <si>
    <t>FIRE ALARM PANEL  (UL  LISTED/ FM APPROVED)</t>
  </si>
  <si>
    <t xml:space="preserve">AGNI / RAVEL </t>
  </si>
  <si>
    <t>MANUAL CALL POINT /  HOOTER / RESPONSE INDICATOR (UL LISTED / FM APPROVED)</t>
  </si>
  <si>
    <t>Agni or equivalent</t>
  </si>
  <si>
    <t xml:space="preserve"> CABLE</t>
  </si>
  <si>
    <t>POLYCAB / FINOLEX / RR KABEEL</t>
  </si>
  <si>
    <t>FIRE EXTINGUISHERS</t>
  </si>
  <si>
    <t>MINIMAX  / CEASE FIRE</t>
  </si>
  <si>
    <t>Hood supression system</t>
  </si>
  <si>
    <t>Ceasefire/Swastik/Anshul</t>
  </si>
  <si>
    <t>CCTV</t>
  </si>
  <si>
    <t>i.1</t>
  </si>
  <si>
    <t>i.2</t>
  </si>
  <si>
    <t>7. Scaffolding will be in contractor scope upto 4mtr &amp; Above 4mtr rate will be chargeable. If required for  installation of civil &amp; MEP.</t>
  </si>
  <si>
    <t>Unistone (Zara cotswold) /
MCM(Code -A Series Brick 54058)</t>
  </si>
  <si>
    <t>MCM Clay Tile(Code -K series ,facing brick /052)/Unistone (Dholpur)</t>
  </si>
  <si>
    <t>Spectrum- Grani plast</t>
  </si>
  <si>
    <t>Asain-Fine sand</t>
  </si>
  <si>
    <t>Floor Tiles - (Customer Area)</t>
  </si>
  <si>
    <t>Floor Tiles - (Kitchen &amp; Back area)</t>
  </si>
  <si>
    <t>Drawing no. -130</t>
  </si>
  <si>
    <t>2(a)</t>
  </si>
  <si>
    <t>FF02a</t>
  </si>
  <si>
    <r>
      <t>Johnson Endura- Grey plus/ Coated Grey/ Coated grey plus (Size-300x300)mm -</t>
    </r>
    <r>
      <rPr>
        <b/>
        <sz val="11"/>
        <color theme="1"/>
        <rFont val="Calibri"/>
        <family val="2"/>
        <scheme val="minor"/>
      </rPr>
      <t>(Subject to POC approval)</t>
    </r>
  </si>
  <si>
    <t>ACP Sheet</t>
  </si>
  <si>
    <t>Alu Décor- Milky white AD202 Matt finish- Thk 4mm</t>
  </si>
  <si>
    <t>Euro bond- Pure white , code- ER111/ Milky white ER908 (Matt) - Thk 4mm</t>
  </si>
  <si>
    <t>Exterior Textured Paint</t>
  </si>
  <si>
    <t>Alstrong-Pure White AL05 Matt finish</t>
  </si>
  <si>
    <t>Jet Black Granite/ Steel grey Granite</t>
  </si>
  <si>
    <t xml:space="preserve">Kitchen Wall tile </t>
  </si>
  <si>
    <t xml:space="preserve">Back Wall Tile </t>
  </si>
  <si>
    <t>Somany -EC sapphire matt 300x300mm</t>
  </si>
  <si>
    <t>Ceramic wall tile white/ Satin white 300x600mm 
(Plain) Make : -Johnson</t>
  </si>
  <si>
    <t>Ceramic wall tile (Printed) With customize /  Satin white 300x600mm
line work Make : -Johnson</t>
  </si>
  <si>
    <t>Supply, installation, testing &amp; commissioning of 2 zone based conventional Fire alarm control panel with standard set complete as required.</t>
  </si>
  <si>
    <t>Qty</t>
  </si>
  <si>
    <t>Amount</t>
  </si>
  <si>
    <t>Johnson Endura Stepping Stone -DONAPAULA PLAIN 600x600</t>
  </si>
  <si>
    <t>Labour Rate</t>
  </si>
  <si>
    <t>Total Rate</t>
  </si>
  <si>
    <t>(A)</t>
  </si>
  <si>
    <t>(B)</t>
  </si>
  <si>
    <t>Material Rate</t>
  </si>
  <si>
    <t>Dominos ………………….Civil &amp; Interiors BOQ| Ver 4.0</t>
  </si>
  <si>
    <r>
      <t>Kajaria -Fog Perla</t>
    </r>
    <r>
      <rPr>
        <b/>
        <sz val="11"/>
        <color theme="1"/>
        <rFont val="Calibri"/>
        <family val="2"/>
        <scheme val="minor"/>
      </rPr>
      <t xml:space="preserve"> ,</t>
    </r>
    <r>
      <rPr>
        <sz val="11"/>
        <color theme="1"/>
        <rFont val="Calibri"/>
        <family val="2"/>
        <scheme val="minor"/>
      </rPr>
      <t xml:space="preserve"> Cool cement/ cool silver</t>
    </r>
    <r>
      <rPr>
        <b/>
        <sz val="11"/>
        <color theme="1"/>
        <rFont val="Calibri"/>
        <family val="2"/>
        <scheme val="minor"/>
      </rPr>
      <t xml:space="preserve">  </t>
    </r>
    <r>
      <rPr>
        <sz val="11"/>
        <color theme="1"/>
        <rFont val="Calibri"/>
        <family val="2"/>
        <scheme val="minor"/>
      </rPr>
      <t>(Matt Finish) (Size-600x600)mm</t>
    </r>
  </si>
  <si>
    <t>coal mine 8301
Asian Paints</t>
  </si>
  <si>
    <t>WFO3</t>
  </si>
  <si>
    <t>Solemn Grey 8302  (Dark Shade)                                                            Asain paint</t>
  </si>
  <si>
    <t>Grey Mtter 8304 Light Shade                                          Asain paint</t>
  </si>
  <si>
    <t>14554 RH Hooked Holz Acasia
MERINOLAM (Subject to management approval)</t>
  </si>
  <si>
    <t>21141 Snow White
MERINOLAM  (Subject to management approval)</t>
  </si>
  <si>
    <t>5082 LOUSIANA OAK (Subject to management approval)</t>
  </si>
  <si>
    <t>Metal Paint</t>
  </si>
  <si>
    <t>Graphite black RAL 9011                                                Asain Paints (Woodtech spectra)</t>
  </si>
  <si>
    <t xml:space="preserve">Grey Mtter 8304 Light Shade   </t>
  </si>
  <si>
    <t>LAM 03</t>
  </si>
  <si>
    <t>ACP sheet for external ceiling</t>
  </si>
  <si>
    <t>Faux Stone Concrete Finish- STC-03
Super Touch Paints ltd</t>
  </si>
  <si>
    <t xml:space="preserve"> Rate</t>
  </si>
  <si>
    <t>Johson- Plain grey 200x300mm/ Johson-Gris 100x300mm/Kajaria-Oslo Marfil 600x300mm</t>
  </si>
  <si>
    <r>
      <t>Kajaria-Dessert grey</t>
    </r>
    <r>
      <rPr>
        <b/>
        <sz val="11"/>
        <color theme="1"/>
        <rFont val="Calibri"/>
        <family val="2"/>
        <scheme val="minor"/>
      </rPr>
      <t xml:space="preserve"> (Approved)</t>
    </r>
    <r>
      <rPr>
        <sz val="11"/>
        <color theme="1"/>
        <rFont val="Calibri"/>
        <family val="2"/>
        <scheme val="minor"/>
      </rPr>
      <t>. Cool gris/cairo gris -</t>
    </r>
    <r>
      <rPr>
        <b/>
        <sz val="11"/>
        <color theme="1"/>
        <rFont val="Calibri"/>
        <family val="2"/>
        <scheme val="minor"/>
      </rPr>
      <t xml:space="preserve"> </t>
    </r>
    <r>
      <rPr>
        <sz val="11"/>
        <color theme="1"/>
        <rFont val="Calibri"/>
        <family val="2"/>
        <scheme val="minor"/>
      </rPr>
      <t>(Matt Finish) (Size-600x600)mm</t>
    </r>
  </si>
  <si>
    <r>
      <t>Kajaria- Terrazzo grey (Full Body) (Size-600x600)mm</t>
    </r>
    <r>
      <rPr>
        <b/>
        <sz val="11"/>
        <rFont val="Calibri"/>
        <family val="2"/>
        <scheme val="minor"/>
      </rPr>
      <t xml:space="preserve"> </t>
    </r>
  </si>
  <si>
    <r>
      <t>Kajaria -Fog Perla</t>
    </r>
    <r>
      <rPr>
        <b/>
        <sz val="11"/>
        <color theme="1"/>
        <rFont val="Calibri"/>
        <family val="2"/>
        <scheme val="minor"/>
      </rPr>
      <t xml:space="preserve"> /</t>
    </r>
    <r>
      <rPr>
        <sz val="11"/>
        <color theme="1"/>
        <rFont val="Calibri"/>
        <family val="2"/>
        <scheme val="minor"/>
      </rPr>
      <t xml:space="preserve"> Cool cement/ cool silver</t>
    </r>
    <r>
      <rPr>
        <b/>
        <sz val="11"/>
        <color rgb="FFFF0000"/>
        <rFont val="Calibri"/>
        <family val="2"/>
        <scheme val="minor"/>
      </rPr>
      <t xml:space="preserve"> </t>
    </r>
    <r>
      <rPr>
        <b/>
        <sz val="11"/>
        <color theme="1"/>
        <rFont val="Calibri"/>
        <family val="2"/>
        <scheme val="minor"/>
      </rPr>
      <t xml:space="preserve"> </t>
    </r>
    <r>
      <rPr>
        <sz val="11"/>
        <color theme="1"/>
        <rFont val="Calibri"/>
        <family val="2"/>
        <scheme val="minor"/>
      </rPr>
      <t>(Matt Finish) (Size-600x600)mm</t>
    </r>
  </si>
  <si>
    <t>Loft Toupe/fog perla -300x600  Make - Kajaria</t>
  </si>
  <si>
    <t>REHAU -FROST WHITE 180L</t>
  </si>
  <si>
    <t>Fire Fighting</t>
  </si>
  <si>
    <t>Sub-Total</t>
  </si>
  <si>
    <t>Non RC Items</t>
  </si>
  <si>
    <t>GST@18%</t>
  </si>
  <si>
    <t>Without GST Sqft Rate</t>
  </si>
  <si>
    <t>With GST Sqft Rate</t>
  </si>
  <si>
    <t>Standalone (Mall/High street)</t>
  </si>
  <si>
    <t>Delco</t>
  </si>
  <si>
    <t>Service</t>
  </si>
  <si>
    <t>GRAND TOTAL</t>
  </si>
  <si>
    <t xml:space="preserve">   </t>
  </si>
  <si>
    <t>Brokerage Fees</t>
  </si>
  <si>
    <t>Total Legal Compliance Cost</t>
  </si>
  <si>
    <t>Broker fees</t>
  </si>
  <si>
    <t>Legal Compliance</t>
  </si>
  <si>
    <t>Registration fees</t>
  </si>
  <si>
    <t>Store Opening Fees</t>
  </si>
  <si>
    <t>Licence and permits</t>
  </si>
  <si>
    <t>Total CCTV Cost</t>
  </si>
  <si>
    <t>CCTV INSTALLATION</t>
  </si>
  <si>
    <t>CCTV - 4 CHANNEL NVR</t>
  </si>
  <si>
    <t>CCTV-IP DOME CAMERA</t>
  </si>
  <si>
    <t>CCTV-HARD DISK 6 TB</t>
  </si>
  <si>
    <t>CCTV-Camera</t>
  </si>
  <si>
    <t>CCTV-16 Channel NVR</t>
  </si>
  <si>
    <t>CCTV -HDD 4TB</t>
  </si>
  <si>
    <t>CCTV -Conduit</t>
  </si>
  <si>
    <t>CCTV -Cable (CAT 6)</t>
  </si>
  <si>
    <t>CCTV- 2.0MP IPC Dome Camera</t>
  </si>
  <si>
    <t>CCTV - 8 CHANNEL NVR</t>
  </si>
  <si>
    <t>Networking</t>
  </si>
  <si>
    <t>Total Networking Cost</t>
  </si>
  <si>
    <t>Networking Material &amp; Installation</t>
  </si>
  <si>
    <t>IT Equipments</t>
  </si>
  <si>
    <t>Total IT Equipments Cost</t>
  </si>
  <si>
    <t>IT INSTALLATION</t>
  </si>
  <si>
    <t>FORTINET ROUTER 40F</t>
  </si>
  <si>
    <t>IT Rack- 42U Rack with accessories</t>
  </si>
  <si>
    <t>Printer - KYOCERA Laserjet Printer</t>
  </si>
  <si>
    <t>Printer Thermal-POSIFLEX RP80 3"Ethernet</t>
  </si>
  <si>
    <t>UPS- 03KVA Online Tower UPS</t>
  </si>
  <si>
    <t>UPS- 02KVA Online Tower UPS</t>
  </si>
  <si>
    <t>Server Lenovo ST50v2</t>
  </si>
  <si>
    <t>Lenevo ST50 Server</t>
  </si>
  <si>
    <t>POSBANK- CASH DRAWER M/B</t>
  </si>
  <si>
    <t>POSBANK- CASH DRAWER</t>
  </si>
  <si>
    <t>POSBANK - DISPLAY</t>
  </si>
  <si>
    <t>POSBANK - TERMINAL</t>
  </si>
  <si>
    <t>POS-POSIFLEX CASH DRAWER</t>
  </si>
  <si>
    <t>POS-POSIFLEX 3616 WITH SECOND DISPLAY</t>
  </si>
  <si>
    <t>COMPUTER TFT - 21.5" TFT MONITOR</t>
  </si>
  <si>
    <t>Thinclient-Keyboard /Mouse</t>
  </si>
  <si>
    <t>COMPUTER-DESKTOP WITHOUT TFT INC KEYBOARD &amp; MOUSE</t>
  </si>
  <si>
    <t>Digital Kiosk</t>
  </si>
  <si>
    <t>Total Digitel Kiosk Cost</t>
  </si>
  <si>
    <t>Kiosk</t>
  </si>
  <si>
    <t>Self Order Taking Kiosk</t>
  </si>
  <si>
    <t>Total Promo Panel &amp; Installation Cost</t>
  </si>
  <si>
    <t>Digitel display</t>
  </si>
  <si>
    <t>Promo PANEL installtion UD46</t>
  </si>
  <si>
    <t>DMB - MEDIA PLAYER</t>
  </si>
  <si>
    <t>Samsung UD46</t>
  </si>
  <si>
    <t>DMB</t>
  </si>
  <si>
    <t>Total DMB &amp; Installation Cost</t>
  </si>
  <si>
    <t>DMB Installation of PMH43</t>
  </si>
  <si>
    <t>Samsung PMH43</t>
  </si>
  <si>
    <t>Samsung DM32E</t>
  </si>
  <si>
    <t>Signage</t>
  </si>
  <si>
    <t>Total Signage Cost</t>
  </si>
  <si>
    <t>Additional Signage</t>
  </si>
  <si>
    <t>Scaffolding Charges (rate in sqft)</t>
  </si>
  <si>
    <t>Freight</t>
  </si>
  <si>
    <t>Installation &amp; Crane charges</t>
  </si>
  <si>
    <t>Pole</t>
  </si>
  <si>
    <t>Internal Signage</t>
  </si>
  <si>
    <t>Signage Façade</t>
  </si>
  <si>
    <t>Bikes</t>
  </si>
  <si>
    <t>Total Bike Cost</t>
  </si>
  <si>
    <t>Bikes Accessories</t>
  </si>
  <si>
    <t>BIKE CHARGING STATION</t>
  </si>
  <si>
    <t>Pizza Box Stand-Hero</t>
  </si>
  <si>
    <t>Pizza Box - Small</t>
  </si>
  <si>
    <t>Pizza Box Stand -Electric bike</t>
  </si>
  <si>
    <t>Bike-Others charges(Registation, Insurance &amp; other)</t>
  </si>
  <si>
    <t>Dominos Logo for Bike Pizza Box</t>
  </si>
  <si>
    <t>Sticker for Delivery Pizza Box</t>
  </si>
  <si>
    <t>BAJAJ PULSAR 150 STD.</t>
  </si>
  <si>
    <t>E-BIKES REVOLT RV300</t>
  </si>
  <si>
    <t>AMPERE ZEAL CA</t>
  </si>
  <si>
    <t>Bike-100 CC HF Dlx</t>
  </si>
  <si>
    <t>Bikes &amp; Accessories</t>
  </si>
  <si>
    <t>ETP / OGT</t>
  </si>
  <si>
    <t>Total Waste Water Treatment Cost</t>
  </si>
  <si>
    <t>OGT Tank &amp; Installation</t>
  </si>
  <si>
    <t>ETP flow meter mandate for J&amp;k</t>
  </si>
  <si>
    <t>ETP &amp; Installation</t>
  </si>
  <si>
    <t>Waste Water Treatment</t>
  </si>
  <si>
    <t>Transportation</t>
  </si>
  <si>
    <t>Total Transportation Cost</t>
  </si>
  <si>
    <t>Transpotation cost for longer distance</t>
  </si>
  <si>
    <t>Transpotation cost</t>
  </si>
  <si>
    <t>Waste Bin</t>
  </si>
  <si>
    <t>Total Waste Bin Cost</t>
  </si>
  <si>
    <t>WASTE BIN-50 LTR WITH PADDLE BLUE COLOR</t>
  </si>
  <si>
    <t>WASTE BIN-50 LTR WITH PADDLE GREEN COLOR</t>
  </si>
  <si>
    <t>LPG works</t>
  </si>
  <si>
    <t>Total LPG Installation Cost</t>
  </si>
  <si>
    <t>Fire Supression</t>
  </si>
  <si>
    <t>TPI</t>
  </si>
  <si>
    <t>Additional cost</t>
  </si>
  <si>
    <t>LPG Installation outstation</t>
  </si>
  <si>
    <t>LPG Installation</t>
  </si>
  <si>
    <t>LPG Works</t>
  </si>
  <si>
    <t>SS Equipment</t>
  </si>
  <si>
    <t>Total SS Equipments Cost</t>
  </si>
  <si>
    <t>Equipment Utensil Drying Rack</t>
  </si>
  <si>
    <t>PRP Table</t>
  </si>
  <si>
    <t>SS Container 10,000ml with Lid</t>
  </si>
  <si>
    <t>SS Container 7,000ml with Lid</t>
  </si>
  <si>
    <t>SS Container 5,000ml with Lid</t>
  </si>
  <si>
    <t>SS Container 2500ml with Lid</t>
  </si>
  <si>
    <t>SS Container 2000ml with Lid</t>
  </si>
  <si>
    <t>SS Container 1000ml with Lid</t>
  </si>
  <si>
    <t>SS Container 500ml with Lid</t>
  </si>
  <si>
    <t>Grease Chamber</t>
  </si>
  <si>
    <t>Cheese Burst Stand-For Totila</t>
  </si>
  <si>
    <t>Equipment MOP Sink-MOC SS202/304</t>
  </si>
  <si>
    <t>Equipment Oven Top 536-MOC SS202</t>
  </si>
  <si>
    <t>Equipment Oven Trolley 540-MOC SS202</t>
  </si>
  <si>
    <t>Equipment Oven Trolly -XLT 3240</t>
  </si>
  <si>
    <t>Equipment Oven Top -XLT 3240</t>
  </si>
  <si>
    <t xml:space="preserve">          3,400 </t>
  </si>
  <si>
    <t>Equipment Oven Top -XLT 1832</t>
  </si>
  <si>
    <t>Equipment Oven Top 540-MOC SS202</t>
  </si>
  <si>
    <t>Equipment MS Trolley-SS 75mm Nylon</t>
  </si>
  <si>
    <t>Equipment Router Table-MOC 202/304</t>
  </si>
  <si>
    <t>Equipment Overhead Cabinet-5' MOC SS202            </t>
  </si>
  <si>
    <t>Equipment Three Sink-5ft MOC SS202/304</t>
  </si>
  <si>
    <t>Equipment Sauce Table-MOC SS202/304</t>
  </si>
  <si>
    <t>Equipment Slap Table- 6ft MOC SS202/304</t>
  </si>
  <si>
    <t>Equipment Slap Table-5ft MOC SS202/304</t>
  </si>
  <si>
    <t>Equipment SS Storage rack-MOC SS304</t>
  </si>
  <si>
    <t>Equipment SS Storage rack-MOC SS202</t>
  </si>
  <si>
    <t>CUT Table-6 FT X 4 FT</t>
  </si>
  <si>
    <t>Equipment Cut Table-5X4 MOC SS202/304</t>
  </si>
  <si>
    <t>CUT Table-4 FT X 4 FT</t>
  </si>
  <si>
    <t>CUT Table-4FT X 3FT</t>
  </si>
  <si>
    <t>Oven hood - Small Oven</t>
  </si>
  <si>
    <t>Equipment Exhaust Hood-3240</t>
  </si>
  <si>
    <t>PALLETS 900 x 900 x 150mm</t>
  </si>
  <si>
    <t>Cold Room</t>
  </si>
  <si>
    <t>PVC Strip Curtain - Cold Room</t>
  </si>
  <si>
    <t>Equipment Computer Rack-MOC SS202</t>
  </si>
  <si>
    <t>COMPUTER RACK SHEET TYPE</t>
  </si>
  <si>
    <t>Equipment Helmet Rack-SS202</t>
  </si>
  <si>
    <t>Equipment Elbow Opt Sink-MOC SS202/304</t>
  </si>
  <si>
    <t>Equipment Knee Opt Sink-MOC SS202/304</t>
  </si>
  <si>
    <t>Aluminium Ladder- 8 FT (HSN 7616)</t>
  </si>
  <si>
    <t>Electrical panel</t>
  </si>
  <si>
    <t>Total Panel &amp; Switch Boards Cost</t>
  </si>
  <si>
    <t>ELECTRICAL MINI PANEL</t>
  </si>
  <si>
    <t>ELECTRICAL/APFC PANEL-WITH EMS FEATURES</t>
  </si>
  <si>
    <t>Panel &amp; DB</t>
  </si>
  <si>
    <t>Servo</t>
  </si>
  <si>
    <t>Total Servo Stabliser Cost</t>
  </si>
  <si>
    <t>SERVO-60 KVA OIL COOL INPUT 340-480V</t>
  </si>
  <si>
    <t>SERVO-45 KVA OIL COOL INPUT 340-480V</t>
  </si>
  <si>
    <t>Microwave</t>
  </si>
  <si>
    <t>Total Microwave Cost</t>
  </si>
  <si>
    <t>Microwave Oven</t>
  </si>
  <si>
    <t>MOP Bucket</t>
  </si>
  <si>
    <t>Total Mop Bucket Cost</t>
  </si>
  <si>
    <t>Maxi Jolly Mop Bucket-Brom,hndle,DustPan</t>
  </si>
  <si>
    <t>Maxi Jolly Mop Bucket-DustPan with Broom</t>
  </si>
  <si>
    <t>Maxi Jolly Mop Bucket-Floor Sign</t>
  </si>
  <si>
    <t>Maxi Jolly Mop Bucket-Wringer BUCKET</t>
  </si>
  <si>
    <t>Visicooler</t>
  </si>
  <si>
    <t>Total Visi Cooler Cost</t>
  </si>
  <si>
    <t>Visicooler-Upright Chiller 11 cases</t>
  </si>
  <si>
    <t>Weighing Scale</t>
  </si>
  <si>
    <t>Total Weighing Scale Cost</t>
  </si>
  <si>
    <t>Weighing Scale  -20 kg</t>
  </si>
  <si>
    <t>Tool Kit</t>
  </si>
  <si>
    <t>Total Tool Kit Cost</t>
  </si>
  <si>
    <t>Tool Kit-Maintainence tool kit</t>
  </si>
  <si>
    <t>Bike Tool Kit</t>
  </si>
  <si>
    <t>Air Curtain</t>
  </si>
  <si>
    <t>Total Air Curtain Cost</t>
  </si>
  <si>
    <t>LIMIT SWITCH -MAGNETIC DOUBLE FLAP</t>
  </si>
  <si>
    <t>LIMIT SWITCH -MAGNETIC SINGLE FLAP</t>
  </si>
  <si>
    <t>AIR CURTAIN-7 FT</t>
  </si>
  <si>
    <t>AIR CURTAIN-6Ft.</t>
  </si>
  <si>
    <t>AIR CURTAIN-5Ft</t>
  </si>
  <si>
    <t>AIR CURTAIN-4Ft</t>
  </si>
  <si>
    <t>AIR CURTAIN-3.5Ft</t>
  </si>
  <si>
    <t>AIR CURTAIN-3Ft</t>
  </si>
  <si>
    <t>Hand Dryer</t>
  </si>
  <si>
    <t>Total Hand Dryer Cost</t>
  </si>
  <si>
    <t>Fly Catcher</t>
  </si>
  <si>
    <t>Total Fly Catcher Cost</t>
  </si>
  <si>
    <t>Fly Catcher- Glue Pad type</t>
  </si>
  <si>
    <t>Exhaust Unit</t>
  </si>
  <si>
    <t>Total Exhaust Unit Cost</t>
  </si>
  <si>
    <t>EXHAUST UNIT - 3500 CFM (HSN - 8479)</t>
  </si>
  <si>
    <t>EXHAUST UNIT - 3000 CFM (HSN - 8479)</t>
  </si>
  <si>
    <t>FRESH AIR UNIT - 2800 CFM</t>
  </si>
  <si>
    <t>Makeline</t>
  </si>
  <si>
    <t>Total Makeline Cost</t>
  </si>
  <si>
    <t>Makeline-6 ft</t>
  </si>
  <si>
    <t>AC Units</t>
  </si>
  <si>
    <t>Total AC &amp; Installation Cost</t>
  </si>
  <si>
    <t>VRF Machine (Low Side)</t>
  </si>
  <si>
    <t>VRF Machine (high Side)</t>
  </si>
  <si>
    <t>Air Conditioning Units Installation</t>
  </si>
  <si>
    <t>VRF Machine (high side + Low Side)</t>
  </si>
  <si>
    <t>AHU 5000CFM (Low + high)</t>
  </si>
  <si>
    <t>AC Unit- 4.0 TR Inverter Cassette</t>
  </si>
  <si>
    <t>AC Unit- 3.0 TR Inverter Cassette</t>
  </si>
  <si>
    <t>AC Unit- 2.0 TR Inverter Cassette</t>
  </si>
  <si>
    <t>AC Unit- 2.0 TR Inverter Hi wall</t>
  </si>
  <si>
    <t>AC Unit- 1.5 TR Inverter Hi wall</t>
  </si>
  <si>
    <t>AC Unit- 1.0 TR Inverter Hi wall</t>
  </si>
  <si>
    <t>AC Units &amp; Installation</t>
  </si>
  <si>
    <t>DG &amp; Installation</t>
  </si>
  <si>
    <t>Total DG &amp; Installation Cost</t>
  </si>
  <si>
    <t>DG Installation</t>
  </si>
  <si>
    <t>Genset (DG) -62.5 KVA</t>
  </si>
  <si>
    <t>GENSET(DG)-40KVA</t>
  </si>
  <si>
    <t>Genset (DG)-50 KVA</t>
  </si>
  <si>
    <t>Genset (DG)-45 KVA</t>
  </si>
  <si>
    <t>Total Cold Room &amp; Installation Cost</t>
  </si>
  <si>
    <t>Cold Room Installation</t>
  </si>
  <si>
    <t>Deep Freezer-500 Ltr</t>
  </si>
  <si>
    <t>Reach-in Cooler (4X3)</t>
  </si>
  <si>
    <t>COLDROOM Machine 20000 Btu/Hr(Green Gas)</t>
  </si>
  <si>
    <t>COLDROOM Machine 15000 Bth/Hr(Green Gas)</t>
  </si>
  <si>
    <t>COLDROOM Machine 10000 Btu/Hr(Green Gas)</t>
  </si>
  <si>
    <t>COLD ROOM 8x8x8 (Green Gas)</t>
  </si>
  <si>
    <t>COLD ROOM 8x6x8 (Green Gas)</t>
  </si>
  <si>
    <t>COLD ROOM 10x8x8 (Green Gas)</t>
  </si>
  <si>
    <t>COLD ROOM 10x10x8 (Green Gas)</t>
  </si>
  <si>
    <t>Cold Room &amp; Installation</t>
  </si>
  <si>
    <t>Ovens</t>
  </si>
  <si>
    <t>Total Ovens Cost</t>
  </si>
  <si>
    <t>XLT Oven Installation -1832</t>
  </si>
  <si>
    <t>XLT Oven Installation -3240</t>
  </si>
  <si>
    <t>-</t>
  </si>
  <si>
    <t>GAS OVEN-3240G DOUBLE DECK OVEN</t>
  </si>
  <si>
    <t>GAS OVEN-1832 DOUBLE DECK OVEN</t>
  </si>
  <si>
    <t>Conveyor Oven - PS536</t>
  </si>
  <si>
    <t>Conveyor Oven - PS540</t>
  </si>
  <si>
    <t>Music System</t>
  </si>
  <si>
    <t>Total Music Systum Cost</t>
  </si>
  <si>
    <t>HOME THEATER - 5.1 CHANNEL</t>
  </si>
  <si>
    <t>RO Plant</t>
  </si>
  <si>
    <t>Total RO Plant Cost</t>
  </si>
  <si>
    <t>RO Pre-filtration Installation</t>
  </si>
  <si>
    <t>water testing</t>
  </si>
  <si>
    <t>Piping &amp; Fitting (80 Ft) @ 155</t>
  </si>
  <si>
    <t>SOFTNER UNIT FOR RO PLANT</t>
  </si>
  <si>
    <t>Bore well SRX Scale Inhibitor</t>
  </si>
  <si>
    <t>Bore well UV 900 with Pentair</t>
  </si>
  <si>
    <t>Bore well 20” Big Blue housing with filt</t>
  </si>
  <si>
    <t>Bore well Sand filter Vessel 10X54</t>
  </si>
  <si>
    <t>Bore well 0.5 HP Booster Pump</t>
  </si>
  <si>
    <t>R.O Plant-UV System</t>
  </si>
  <si>
    <t>R.O Plant- 50 LPH RO+(ESS/UV)</t>
  </si>
  <si>
    <t>Water Cooler</t>
  </si>
  <si>
    <t>Total Water coolerCost</t>
  </si>
  <si>
    <t>Water Cooler- 20/20 Model</t>
  </si>
  <si>
    <t>Fire Extinguisher</t>
  </si>
  <si>
    <t>Total Fire Extinguisher Cost</t>
  </si>
  <si>
    <t>Fire Extinguisher -CO2  4.5 kg</t>
  </si>
  <si>
    <t>Fire Extinguisher - ABC Type 6 kg</t>
  </si>
  <si>
    <t>Fire Extinguisher- ABC Type 2Kg.</t>
  </si>
  <si>
    <t>Fire Extinguisher -ABC Type 4 Kg</t>
  </si>
  <si>
    <t>Fire Extinguisher- ABC Type 1 kg</t>
  </si>
  <si>
    <t>SAFE</t>
  </si>
  <si>
    <t>Total Safe Cost</t>
  </si>
  <si>
    <t>SAFE-15 digit code with time delay</t>
  </si>
  <si>
    <t>Furniture</t>
  </si>
  <si>
    <t>Total Furniture Cost</t>
  </si>
  <si>
    <t>COMMUNITY LOGO TABLE -BLUE</t>
  </si>
  <si>
    <t>COMMUNITY LOGO TABLE -RED</t>
  </si>
  <si>
    <t>Furniture-Community Chair -Blue</t>
  </si>
  <si>
    <t>Furniture-Community Chair -Red</t>
  </si>
  <si>
    <t>FURNITURE-BTH SOFA-1800x550MM</t>
  </si>
  <si>
    <t>FURNITURE-BTH SOFA-1500x550MM</t>
  </si>
  <si>
    <t>FURNITURE-BTH SOFA-1200x550MM</t>
  </si>
  <si>
    <t>FURNITURE-BTH SOFA-900x550MM</t>
  </si>
  <si>
    <t>Chair - Office</t>
  </si>
  <si>
    <t>Booth sofa -Â  Single Seat - 1200x700MM</t>
  </si>
  <si>
    <t>BoothÂ  table 'N'</t>
  </si>
  <si>
    <t>Community table seating 1500x450x450mm F</t>
  </si>
  <si>
    <t>Community table 1500 x 600 x 750 mm F</t>
  </si>
  <si>
    <t>Dining table chair(With cushion Grey)N</t>
  </si>
  <si>
    <t>Bar table 'N' (RFT)</t>
  </si>
  <si>
    <t>Bar Chair with cushion 'N'</t>
  </si>
  <si>
    <t>Dining table - 800MM x 800MM 'N'</t>
  </si>
  <si>
    <t>Dining table - 600MM x 600MM 'N'</t>
  </si>
  <si>
    <t>Light Fixtures</t>
  </si>
  <si>
    <t>Total Light Fixtures Cost</t>
  </si>
  <si>
    <t>Light-3Circuit Straight Joint BlacFinish</t>
  </si>
  <si>
    <t>DECO.DOME LIGHT 4000 K/LED BULB OF 6W 30</t>
  </si>
  <si>
    <t>LED NORMAL TUBE LIGHT</t>
  </si>
  <si>
    <t>TRACK SPOT LIGHT 25W 45/60 DEGREE BEAM A</t>
  </si>
  <si>
    <t>TRACK SPOT LIGHT 18W 45/60 DEGREE BEAM A</t>
  </si>
  <si>
    <t>TRACK SPOT LIGHT 9W, 24 DEGREE BEAM ANGL</t>
  </si>
  <si>
    <t>DECO. PENDANT LIGHT IN 6000 K/LED BULB O</t>
  </si>
  <si>
    <t>CONCEALED PANEL LIGHT IN 12W WITH 4000 K</t>
  </si>
  <si>
    <t>CONCEALED SPOT LIGHT IN 9W WITH IP65</t>
  </si>
  <si>
    <t>PROFILE LIGHT IN 4000 K-30W WITH PCB</t>
  </si>
  <si>
    <t>PROFILE LIGHT IN 6000 K-40W WITH 3 PCB R</t>
  </si>
  <si>
    <t>LIGHT- 6W DECORATIVE CONICAL LIGHT 4K</t>
  </si>
  <si>
    <t>LIGHT- 9W SURFACE MOUNTED CYLINDRICAL</t>
  </si>
  <si>
    <t>LIGHT-18W SURFACE MOUNTED CYLINDRICAL 4K</t>
  </si>
  <si>
    <t>Light-3Circuit Power Track 1M BlacFinish</t>
  </si>
  <si>
    <t>Light-3Circuit Power Track 2M BlacFinish</t>
  </si>
  <si>
    <t>LIGHT SUSPENSION KIT BLACK</t>
  </si>
  <si>
    <t>LIGHT-SURFACELINEAR PROFILE 20W 4K BLACK</t>
  </si>
  <si>
    <t>LIGHT-RECESSMOUNTED 18W/3K/45°BLAC FINSH</t>
  </si>
  <si>
    <t>LIGHT-TRACK MOUNTED 18W/4K/45°BLAC FINSH</t>
  </si>
  <si>
    <t>LIGHT-DECORATIVE PENDANT 9W 4K BLACK</t>
  </si>
  <si>
    <t>LIGHT-RECESSED DOWNLIGHT 15W 4K</t>
  </si>
  <si>
    <t>LIGHT-PANEL 36W 6K BLACKFINSH</t>
  </si>
  <si>
    <t>Civil Work</t>
  </si>
  <si>
    <t>Total Civil Work cost</t>
  </si>
  <si>
    <t xml:space="preserve"> Civil Work</t>
  </si>
  <si>
    <t>3D design</t>
  </si>
  <si>
    <t>3D Drawings</t>
  </si>
  <si>
    <t>MS Structure work for plateform</t>
  </si>
  <si>
    <t>Fire Sprinkler Work</t>
  </si>
  <si>
    <t>Fire Tank Work</t>
  </si>
  <si>
    <t>Outstation</t>
  </si>
  <si>
    <t xml:space="preserve">Civil </t>
  </si>
  <si>
    <t>Corporate Capex</t>
  </si>
  <si>
    <t>Total Amount as per Average Rate</t>
  </si>
  <si>
    <t>Tax Rate</t>
  </si>
  <si>
    <t>Avg Rate</t>
  </si>
  <si>
    <t>L6</t>
  </si>
  <si>
    <t>L5</t>
  </si>
  <si>
    <t>L4</t>
  </si>
  <si>
    <t>L3</t>
  </si>
  <si>
    <t>L2</t>
  </si>
  <si>
    <t>L1</t>
  </si>
  <si>
    <t>New Rate</t>
  </si>
  <si>
    <t>Average Rate</t>
  </si>
  <si>
    <t>WHS stock as on 21 Dec</t>
  </si>
  <si>
    <t>Code</t>
  </si>
  <si>
    <t>Category</t>
  </si>
  <si>
    <t>Capex Item Description</t>
  </si>
  <si>
    <t>Capex Head</t>
  </si>
  <si>
    <t>S.N.</t>
  </si>
  <si>
    <t>CARPET AREA</t>
  </si>
  <si>
    <t>Nearest DPI</t>
  </si>
  <si>
    <t>Actual Capex</t>
  </si>
  <si>
    <t>Nearest Plant</t>
  </si>
  <si>
    <t>ROI Capex</t>
  </si>
  <si>
    <t>STORE NAME</t>
  </si>
  <si>
    <t>NEW STORE CAPEX ESTIMATION</t>
  </si>
  <si>
    <t>Standalone- Prime Location</t>
  </si>
  <si>
    <t>Capex after LL Investment</t>
  </si>
  <si>
    <t>LL Investment if any</t>
  </si>
  <si>
    <t>EMS</t>
  </si>
  <si>
    <t>Total EMS Cost</t>
  </si>
  <si>
    <t>EMS Installation</t>
  </si>
  <si>
    <t>ENERGY &amp; MONITORING SYSTEM</t>
  </si>
  <si>
    <t>Biometric Device</t>
  </si>
  <si>
    <t>Total Biometric Cost</t>
  </si>
  <si>
    <t>READER POWER SUPPLY &amp; CONNECTION BOX</t>
  </si>
  <si>
    <t>READER 8603</t>
  </si>
  <si>
    <t>READER MS 300</t>
  </si>
  <si>
    <t>Printer</t>
  </si>
  <si>
    <t>Kyocera FS-1040 Laser Printer</t>
  </si>
  <si>
    <t>UPS- 01KVA Online Tower UPS</t>
  </si>
  <si>
    <t>UPS- 05KVA Online Tower UPS</t>
  </si>
  <si>
    <t>UPS- 02KVA Online Rack UPS</t>
  </si>
  <si>
    <t>UPS- 03KVA Online Rack UPS</t>
  </si>
  <si>
    <t>HPE DL20 Server With 16GB RAM &amp; 1 TB HDD (Rack)</t>
  </si>
  <si>
    <t>POS-815B,128GB SSD, Wi-Fi</t>
  </si>
  <si>
    <t>POS- POSIFLEX CR410 CASH DRAWER</t>
  </si>
  <si>
    <t>Two Tab</t>
  </si>
  <si>
    <t>POSIFLEX 3616D WITH 9.7” 2ND DISPLAY</t>
  </si>
  <si>
    <t>Computer TFT - 18.5" TFT Monitor</t>
  </si>
  <si>
    <t>1 Added</t>
  </si>
  <si>
    <t>Thinclient- VXL,2GB,Kyb&amp;Mouse,18.5" TFT</t>
  </si>
  <si>
    <t>COMPUTER-DESKTOP,WIN10,8GB RAM WITH TFT</t>
  </si>
  <si>
    <t>Self Order Taking Kiosk (Including Stand)</t>
  </si>
  <si>
    <t>consider 4 DMB 32"</t>
  </si>
  <si>
    <t>Non lit internal signage- 1 ihope-2 pizza slice 1- main signage</t>
  </si>
  <si>
    <t>Signage Material &amp; Installation</t>
  </si>
  <si>
    <t>Rate increased 2 times</t>
  </si>
  <si>
    <t>Pizza Box-without Stand</t>
  </si>
  <si>
    <t>Approx 25% rate high than the last year RC</t>
  </si>
  <si>
    <t>PRP Self</t>
  </si>
  <si>
    <t>Platform Hand Trolly</t>
  </si>
  <si>
    <t>Equipment Soak Tank</t>
  </si>
  <si>
    <t>Equipment Softy Machine Stand</t>
  </si>
  <si>
    <t>SLAP TABLE-(1800X900X915+150(H)MM)</t>
  </si>
  <si>
    <t>Equipment Dough Tray Table-MOC SS202/304</t>
  </si>
  <si>
    <t>PVC Strip Curtain - Oven</t>
  </si>
  <si>
    <t>Equipment Money drop box-MOC MS</t>
  </si>
  <si>
    <t>COMPUTER RACK RIGHT SIDE</t>
  </si>
  <si>
    <t>Equipment Staff Locker-MOC 18SWG</t>
  </si>
  <si>
    <t>R</t>
  </si>
  <si>
    <t>SL</t>
  </si>
  <si>
    <t>allied</t>
  </si>
  <si>
    <t>apex</t>
  </si>
  <si>
    <t>Rate increased approx. 50%  from last year</t>
  </si>
  <si>
    <t>Weighing Scale  -50 Kg</t>
  </si>
  <si>
    <t>Change quantity-21/08/2024</t>
  </si>
  <si>
    <t>Rate diff. due to less no. used</t>
  </si>
  <si>
    <t xml:space="preserve">Rate increased approx. 10% </t>
  </si>
  <si>
    <t>FRESH AIR UNIT - 3500 CFM</t>
  </si>
  <si>
    <t>Rate diff. due to diff. SKU</t>
  </si>
  <si>
    <t>Ice Cube Machine</t>
  </si>
  <si>
    <t>Total Ice Machine Cost</t>
  </si>
  <si>
    <t>Ice Cube Machine - 95 kg</t>
  </si>
  <si>
    <t>Softy Machine</t>
  </si>
  <si>
    <t>Ice Cube Machine - 55 kg</t>
  </si>
  <si>
    <t>Ice Cube Machine - 30 kg</t>
  </si>
  <si>
    <t>Western discontinued had rate diff. approx.25%</t>
  </si>
  <si>
    <t>Makeline-3ft.</t>
  </si>
  <si>
    <t>MAKELINE TABLE 6FT</t>
  </si>
  <si>
    <t>Average is less due to some stores not having the DG and also rate increase in current Year</t>
  </si>
  <si>
    <t>Rate increased 10% as well as $ rate fluctuation also</t>
  </si>
  <si>
    <t>Installation &amp; transportation UV STERLISER</t>
  </si>
  <si>
    <t>UV2 sterliser</t>
  </si>
  <si>
    <t>R.O Plant-RO 25 LTR PER HOURS</t>
  </si>
  <si>
    <t>Marginal rate increase from last year</t>
  </si>
  <si>
    <t>Rate increase due to L1 and L2 Supplier eliminated</t>
  </si>
  <si>
    <t>Rate increase by Rs.4000 with existing supplier and new vendor introduce with Rs6000</t>
  </si>
  <si>
    <t>Rest suppliers cost high in comparsion to Kingsman</t>
  </si>
  <si>
    <t>Furniture-Community Table -Blue</t>
  </si>
  <si>
    <t>Furniture-Community Table -Red</t>
  </si>
  <si>
    <t xml:space="preserve">          5,200 </t>
  </si>
  <si>
    <t>OUTDOOR CHAIRS</t>
  </si>
  <si>
    <t xml:space="preserve">        12,500 </t>
  </si>
  <si>
    <t>Table - Outdoor</t>
  </si>
  <si>
    <t xml:space="preserve">        39,500 </t>
  </si>
  <si>
    <t>Umbrella Outdoor</t>
  </si>
  <si>
    <t>Dining table chairs F</t>
  </si>
  <si>
    <t>Dining table - 800mm x 800mm F</t>
  </si>
  <si>
    <t>Dining table - 600mm x 600mm F</t>
  </si>
  <si>
    <t>Booth Single Seating - 550 x 1200 mm F</t>
  </si>
  <si>
    <t>Booth seating table 1200x600x750 mm F</t>
  </si>
  <si>
    <t>Waste bin_x0002_customer area (Wet &amp; Dry)</t>
  </si>
  <si>
    <t>REGIONAL CAPEX VALUES</t>
  </si>
  <si>
    <t>South Capex</t>
  </si>
  <si>
    <t>Remarks</t>
  </si>
  <si>
    <t>Variance</t>
  </si>
  <si>
    <t>Old Capex Sheet Rate</t>
  </si>
  <si>
    <t>L7  Rate</t>
  </si>
  <si>
    <t>L6  Rate</t>
  </si>
  <si>
    <t>L5  Rate</t>
  </si>
  <si>
    <t>L4  Rate</t>
  </si>
  <si>
    <t>L3  Rate</t>
  </si>
  <si>
    <t>L2  Rate</t>
  </si>
  <si>
    <t>L1  Rate</t>
  </si>
  <si>
    <t>Last Year Avg Spend - 1173 sq.Ft</t>
  </si>
  <si>
    <t>In Case Of DPI Pending</t>
  </si>
  <si>
    <t>R1 - Abbigere, Bengaluru, Karnataka</t>
  </si>
  <si>
    <t xml:space="preserve"> (Adhesive)</t>
  </si>
  <si>
    <t>LIST OF APPROVED MAKES FOR FIRE Alarm</t>
  </si>
  <si>
    <t>Supplying, Installation, Testing and Commissioning of butterfly valves of  PN 1.6 rating of following sizes with nitrile seat and stainless steel stem with lever/gear operation and cast iron body in powder coated finish  for fire fighting application complete in all respects as required..(Danfoss/Jayhiwa/Zoloto or equivalent)</t>
  </si>
  <si>
    <t>Supplying, Installation, Testing and Commissioning of cast iron flanged  Non return valves of PN 1.6 rating of  following sizes conforming to relevant IS specifications and  providing and fixing nuts, bolts, washers, gaskets etc. complete as required..(Danfoss/Jayhiwa/Zoloto or equivalent)</t>
  </si>
  <si>
    <t>Supply, installation, testing and commissioning of  forged brass ball valves with brass body nickel coated, brass ball, hard chrome plated, suitable for fire  fighting complete in all respects..(Danfoss/Jayhiwa/Zoloto or equivalent)</t>
  </si>
  <si>
    <t>Supplying, Installation, Testing and Commissioning of CI  body flanged (both ends) type Y strainer with (stainless steel / brass mesh) conforming to relevant  IS specifications amended upto date complete including providing and fixing nuts, bolts, washers, gaskets etc. complete as required..(Danfoss/Jayhiwa/Zoloto or equivalent)</t>
  </si>
  <si>
    <t>Supplying, Installation, Testing and Commissioning of pressure switches suitable for operating with fire hydrant   systems  for working pressure  of 14.0 Kg/cm²  including electrical control wiring with suitable copper conductor PVC insulated and sheathed control cable upto control panel, connections etc. complete as required..(Danfoss/Jayhiwa/Zoloto or equivalent)</t>
  </si>
  <si>
    <t>Supply, installation,  testing &amp; commissioning of 100 mm dia Bourden type, Stainless Steel dial type pressure gauge  including brass isolation valve and pipe having calibration of  0-16 Kg/cm2.(Hguru or equivalent)</t>
  </si>
  <si>
    <t>Supplying, Installation, Testing and Commissioning of Stainless steel orifice plates having 6 mm nominal thickness, upto 200mm outer dia. and internal dia. suitable to reduce pressure to between 3.2 to 3.5 Kg/sq.mm., complete as required..(Danfoss/Jayhiwa/Zoloto or equivalent)</t>
  </si>
  <si>
    <t>Supply, Installation, Testing and Commissioning 100% synthetic  flax canvas Non-percolating FIRE hose (Type B),  I.S.I marked  63mm diax15m long with  stainless steel  male &amp; female couplings (ISI marked) bound &amp; riveted to hose pipes with copper rivets and copper wire as required..(Danfoss/Jayhiwa/Zoloto or equivalent)</t>
  </si>
  <si>
    <t>Supply, installation, testing and commissioning of   single headed gun metal ISI marked  oblique pattern landing valve Type 'A' with 80mm dia. flanged  inlet &amp; 63mm dia instanteous  type female outlet  complete with A.B.S. plastic  cap and chain, twist  release type lug and all accessories  complete as required..(Danfoss/Jayhiwa/Zoloto or equivalent)</t>
  </si>
  <si>
    <t>A. CIVIL &amp; INTERIOR BOQ-Food mahal Noida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</si>
</sst>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_);_(* \(#,##0.00\);_(* &quot;-&quot;??_);_(@_)"/>
    <numFmt numFmtId="165" formatCode="_(* #,##0_);_(* \(#,##0\);_(* &quot;-&quot;??_);_(@_)"/>
    <numFmt numFmtId="167" formatCode="_ * #,##0_ ;_ * \-#,##0_ ;_ * &quot;-&quot;??_ ;_ @_ "/>
  </numFmts>
  <fonts count="60"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FF0000"/>
      <name val="Calibri"/>
      <family val="2"/>
      <scheme val="minor"/>
    </font>
    <font>
      <b/>
      <sz val="11"/>
      <color rgb="FF000000"/>
      <name val="Calibri"/>
      <family val="2"/>
    </font>
    <font>
      <sz val="10"/>
      <name val="Arial"/>
      <family val="2"/>
    </font>
    <font>
      <b/>
      <sz val="11"/>
      <color rgb="FFFF0000"/>
      <name val="Calibri"/>
      <family val="2"/>
    </font>
    <font>
      <sz val="11"/>
      <color rgb="FF000000"/>
      <name val="Calibri"/>
      <family val="2"/>
    </font>
    <font>
      <sz val="10"/>
      <name val="MS Sans Serif"/>
      <family val="2"/>
      <charset val="1"/>
    </font>
    <font>
      <sz val="11"/>
      <color indexed="8"/>
      <name val="Calibri"/>
      <family val="2"/>
      <charset val="1"/>
    </font>
    <font>
      <b/>
      <sz val="14"/>
      <color theme="1"/>
      <name val="Calibri"/>
      <family val="2"/>
      <scheme val="minor"/>
    </font>
    <font>
      <sz val="12"/>
      <name val="Arial"/>
      <family val="2"/>
    </font>
    <font>
      <b/>
      <sz val="11"/>
      <color rgb="FF000000"/>
      <name val="Calibri"/>
      <family val="2"/>
      <scheme val="minor"/>
    </font>
    <font>
      <sz val="9"/>
      <color rgb="FF000000"/>
      <name val="Segoe UI"/>
      <family val="2"/>
    </font>
    <font>
      <b/>
      <sz val="14"/>
      <name val="Calibri"/>
      <family val="2"/>
      <scheme val="minor"/>
    </font>
    <font>
      <sz val="11"/>
      <name val="Arial"/>
      <family val="2"/>
    </font>
    <font>
      <b/>
      <u/>
      <sz val="11"/>
      <name val="Calibri"/>
      <family val="2"/>
      <scheme val="minor"/>
    </font>
    <font>
      <sz val="11"/>
      <color theme="1"/>
      <name val="Calibri Light"/>
      <family val="1"/>
      <scheme val="major"/>
    </font>
    <font>
      <sz val="11"/>
      <name val="Calibri"/>
      <family val="2"/>
    </font>
    <font>
      <sz val="10"/>
      <color theme="1"/>
      <name val="Times New Roman"/>
      <family val="1"/>
    </font>
    <font>
      <sz val="10"/>
      <name val="Times New Roman"/>
      <family val="1"/>
    </font>
    <font>
      <sz val="11"/>
      <color theme="1"/>
      <name val="Times New Roman"/>
      <family val="1"/>
    </font>
    <font>
      <b/>
      <sz val="12"/>
      <name val="Times New Roman"/>
      <family val="1"/>
    </font>
    <font>
      <sz val="12"/>
      <color theme="1"/>
      <name val="Times New Roman"/>
      <family val="1"/>
    </font>
    <font>
      <b/>
      <sz val="12"/>
      <color theme="1"/>
      <name val="Times New Roman"/>
      <family val="1"/>
    </font>
    <font>
      <sz val="12"/>
      <name val="Times New Roman"/>
      <family val="1"/>
    </font>
    <font>
      <b/>
      <sz val="10"/>
      <color theme="1"/>
      <name val="Times New Roman"/>
      <family val="1"/>
    </font>
    <font>
      <b/>
      <sz val="10"/>
      <name val="Times New Roman"/>
      <family val="1"/>
    </font>
    <font>
      <sz val="10"/>
      <color rgb="FF000000"/>
      <name val="Times New Roman"/>
      <family val="1"/>
    </font>
    <font>
      <b/>
      <sz val="10"/>
      <color rgb="FF0000FF"/>
      <name val="Times New Roman"/>
      <family val="1"/>
    </font>
    <font>
      <b/>
      <sz val="10"/>
      <color rgb="FF000000"/>
      <name val="Times New Roman"/>
      <family val="1"/>
    </font>
    <font>
      <sz val="12"/>
      <color rgb="FFFF0000"/>
      <name val="Times New Roman"/>
      <family val="1"/>
    </font>
    <font>
      <sz val="11"/>
      <name val="Times New Roman"/>
      <family val="1"/>
    </font>
    <font>
      <sz val="10"/>
      <name val="Calibri"/>
      <family val="2"/>
      <scheme val="minor"/>
    </font>
    <font>
      <sz val="11"/>
      <color rgb="FFFF0000"/>
      <name val="Calibri"/>
      <family val="2"/>
      <scheme val="minor"/>
    </font>
    <font>
      <sz val="10"/>
      <color rgb="FF000000"/>
      <name val="Calibri"/>
      <family val="2"/>
    </font>
    <font>
      <u/>
      <sz val="11"/>
      <color theme="10"/>
      <name val="Calibri"/>
      <family val="2"/>
      <scheme val="minor"/>
    </font>
    <font>
      <b/>
      <sz val="14"/>
      <color theme="1"/>
      <name val="Times New Roman"/>
      <family val="1"/>
    </font>
    <font>
      <sz val="10"/>
      <color theme="1"/>
      <name val="Calibri"/>
      <family val="2"/>
      <scheme val="minor"/>
    </font>
    <font>
      <b/>
      <sz val="10"/>
      <name val="Calibri"/>
      <family val="2"/>
      <scheme val="minor"/>
    </font>
    <font>
      <sz val="10"/>
      <color theme="1"/>
      <name val="Calibri"/>
      <family val="2"/>
    </font>
    <font>
      <sz val="10"/>
      <color rgb="FF000000"/>
      <name val="Calibri"/>
      <family val="2"/>
      <scheme val="minor"/>
    </font>
    <font>
      <sz val="10"/>
      <color rgb="FFFF0000"/>
      <name val="Calibri"/>
      <family val="2"/>
      <scheme val="minor"/>
    </font>
    <font>
      <b/>
      <sz val="10"/>
      <color rgb="FF000000"/>
      <name val="Calibri"/>
      <family val="2"/>
      <scheme val="minor"/>
    </font>
    <font>
      <b/>
      <sz val="10"/>
      <color rgb="FF000000"/>
      <name val="Calibri"/>
      <family val="2"/>
    </font>
    <font>
      <b/>
      <sz val="10"/>
      <color theme="1"/>
      <name val="Calibri"/>
      <family val="2"/>
      <scheme val="minor"/>
    </font>
    <font>
      <sz val="10"/>
      <name val="Calibri"/>
      <family val="2"/>
    </font>
    <font>
      <b/>
      <sz val="9"/>
      <color indexed="81"/>
      <name val="Tahoma"/>
      <family val="2"/>
    </font>
    <font>
      <sz val="9"/>
      <color indexed="81"/>
      <name val="Tahoma"/>
      <family val="2"/>
    </font>
    <font>
      <b/>
      <sz val="11"/>
      <color theme="0"/>
      <name val="Calibri"/>
      <family val="2"/>
      <scheme val="minor"/>
    </font>
    <font>
      <sz val="10"/>
      <name val="Arial"/>
      <family val="2"/>
    </font>
    <font>
      <b/>
      <sz val="12"/>
      <color theme="0"/>
      <name val="Calibri"/>
      <family val="2"/>
      <scheme val="minor"/>
    </font>
    <font>
      <b/>
      <sz val="12"/>
      <name val="Calibri"/>
      <family val="2"/>
      <scheme val="minor"/>
    </font>
    <font>
      <b/>
      <sz val="10"/>
      <color theme="0"/>
      <name val="Calibri"/>
      <family val="2"/>
      <scheme val="minor"/>
    </font>
    <font>
      <b/>
      <sz val="10"/>
      <color theme="0"/>
      <name val="Arial"/>
      <family val="2"/>
    </font>
    <font>
      <sz val="10"/>
      <color rgb="FFFF0000"/>
      <name val="Arial"/>
      <family val="2"/>
    </font>
    <font>
      <b/>
      <sz val="14"/>
      <color theme="0"/>
      <name val="Calibri"/>
      <family val="2"/>
      <scheme val="minor"/>
    </font>
    <font>
      <b/>
      <sz val="16"/>
      <color theme="0"/>
      <name val="Times New Roman"/>
      <family val="1"/>
    </font>
  </fonts>
  <fills count="31">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0"/>
        <bgColor rgb="FF000000"/>
      </patternFill>
    </fill>
    <fill>
      <patternFill patternType="solid">
        <fgColor rgb="FFA6A6A6"/>
        <bgColor indexed="64"/>
      </patternFill>
    </fill>
    <fill>
      <patternFill patternType="solid">
        <fgColor rgb="FF92D05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
      <patternFill patternType="solid">
        <fgColor indexed="29"/>
        <bgColor indexed="64"/>
      </patternFill>
    </fill>
    <fill>
      <patternFill patternType="solid">
        <fgColor rgb="FFFFFF00"/>
        <bgColor indexed="64"/>
      </patternFill>
    </fill>
    <fill>
      <patternFill patternType="solid">
        <fgColor theme="4" tint="-0.249977111117893"/>
        <bgColor indexed="64"/>
      </patternFill>
    </fill>
    <fill>
      <patternFill patternType="solid">
        <fgColor rgb="FF2F75B5"/>
        <bgColor indexed="64"/>
      </patternFill>
    </fill>
    <fill>
      <patternFill patternType="solid">
        <fgColor rgb="FFFFC000"/>
        <bgColor indexed="64"/>
      </patternFill>
    </fill>
    <fill>
      <patternFill patternType="solid">
        <fgColor theme="6"/>
        <bgColor indexed="64"/>
      </patternFill>
    </fill>
    <fill>
      <patternFill patternType="solid">
        <fgColor rgb="FF92D050"/>
        <bgColor rgb="FF000000"/>
      </patternFill>
    </fill>
    <fill>
      <patternFill patternType="solid">
        <fgColor rgb="FFFFFFFF"/>
        <bgColor rgb="FF000000"/>
      </patternFill>
    </fill>
    <fill>
      <patternFill patternType="solid">
        <fgColor rgb="FFFF00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3"/>
        <bgColor indexed="64"/>
      </patternFill>
    </fill>
    <fill>
      <patternFill patternType="solid">
        <fgColor rgb="FF7030A0"/>
        <bgColor indexed="64"/>
      </patternFill>
    </fill>
    <fill>
      <patternFill patternType="solid">
        <fgColor rgb="FFFFFF00"/>
        <bgColor rgb="FF000000"/>
      </patternFill>
    </fill>
    <fill>
      <patternFill patternType="solid">
        <fgColor rgb="FFC00000"/>
        <bgColor indexed="64"/>
      </patternFill>
    </fill>
    <fill>
      <patternFill patternType="solid">
        <fgColor rgb="FF00B050"/>
        <bgColor indexed="64"/>
      </patternFill>
    </fill>
    <fill>
      <patternFill patternType="solid">
        <fgColor theme="4" tint="-0.499984740745262"/>
        <bgColor indexed="64"/>
      </patternFill>
    </fill>
  </fills>
  <borders count="54">
    <border>
      <left/>
      <right/>
      <top/>
      <bottom/>
      <diagonal/>
    </border>
    <border>
      <left style="thin">
        <color indexed="64"/>
      </left>
      <right/>
      <top style="thin">
        <color indexed="64"/>
      </top>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auto="1"/>
      </right>
      <top/>
      <bottom style="medium">
        <color auto="1"/>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bottom style="medium">
        <color indexed="64"/>
      </bottom>
      <diagonal/>
    </border>
    <border>
      <left style="thin">
        <color auto="1"/>
      </left>
      <right style="thin">
        <color auto="1"/>
      </right>
      <top style="medium">
        <color auto="1"/>
      </top>
      <bottom style="medium">
        <color auto="1"/>
      </bottom>
      <diagonal/>
    </border>
    <border>
      <left style="thin">
        <color indexed="64"/>
      </left>
      <right style="thin">
        <color indexed="64"/>
      </right>
      <top/>
      <bottom style="medium">
        <color indexed="64"/>
      </bottom>
      <diagonal/>
    </border>
    <border>
      <left style="thin">
        <color auto="1"/>
      </left>
      <right style="medium">
        <color auto="1"/>
      </right>
      <top/>
      <bottom style="medium">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bottom style="thin">
        <color theme="4" tint="0.39997558519241921"/>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3">
    <xf numFmtId="0" fontId="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0" fontId="1" fillId="0" borderId="0"/>
    <xf numFmtId="0" fontId="10" fillId="0" borderId="0"/>
    <xf numFmtId="43" fontId="1" fillId="0" borderId="0" applyFont="0" applyFill="0" applyBorder="0" applyAlignment="0" applyProtection="0"/>
    <xf numFmtId="0" fontId="1" fillId="0" borderId="0"/>
    <xf numFmtId="0" fontId="11" fillId="0" borderId="0"/>
    <xf numFmtId="0" fontId="7" fillId="0" borderId="0"/>
    <xf numFmtId="0" fontId="7" fillId="0" borderId="0"/>
    <xf numFmtId="0" fontId="13" fillId="0" borderId="0"/>
    <xf numFmtId="164" fontId="1" fillId="0" borderId="0" applyFont="0" applyFill="0" applyBorder="0" applyAlignment="0" applyProtection="0"/>
    <xf numFmtId="0" fontId="38" fillId="0" borderId="0" applyNumberForma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52" fillId="0" borderId="0"/>
    <xf numFmtId="9" fontId="7" fillId="0" borderId="0" applyFont="0" applyFill="0" applyBorder="0" applyAlignment="0" applyProtection="0"/>
  </cellStyleXfs>
  <cellXfs count="608">
    <xf numFmtId="0" fontId="0" fillId="0" borderId="0" xfId="0"/>
    <xf numFmtId="0" fontId="0" fillId="0" borderId="4" xfId="0" applyBorder="1"/>
    <xf numFmtId="0" fontId="0" fillId="0" borderId="14" xfId="0" applyBorder="1"/>
    <xf numFmtId="0" fontId="2" fillId="12" borderId="10" xfId="0" applyFont="1" applyFill="1" applyBorder="1" applyAlignment="1">
      <alignment horizontal="center"/>
    </xf>
    <xf numFmtId="0" fontId="2" fillId="12" borderId="8" xfId="0" applyFont="1" applyFill="1" applyBorder="1" applyAlignment="1">
      <alignment horizontal="center"/>
    </xf>
    <xf numFmtId="0" fontId="2" fillId="12" borderId="8" xfId="0" applyFont="1" applyFill="1" applyBorder="1"/>
    <xf numFmtId="0" fontId="2" fillId="12" borderId="9" xfId="0" applyFont="1" applyFill="1" applyBorder="1" applyAlignment="1">
      <alignment horizontal="center"/>
    </xf>
    <xf numFmtId="0" fontId="2" fillId="11" borderId="18" xfId="0" applyFont="1" applyFill="1" applyBorder="1" applyAlignment="1">
      <alignment horizontal="center"/>
    </xf>
    <xf numFmtId="0" fontId="0" fillId="2" borderId="10" xfId="0" applyFill="1" applyBorder="1" applyAlignment="1">
      <alignment horizontal="center" vertical="center"/>
    </xf>
    <xf numFmtId="0" fontId="0" fillId="2" borderId="8" xfId="0" applyFill="1" applyBorder="1" applyAlignment="1">
      <alignment vertical="center"/>
    </xf>
    <xf numFmtId="0" fontId="0" fillId="2" borderId="8" xfId="0" applyFill="1" applyBorder="1" applyAlignment="1">
      <alignment horizontal="center"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0" borderId="0" xfId="0" applyAlignment="1">
      <alignment vertical="center"/>
    </xf>
    <xf numFmtId="0" fontId="0" fillId="2" borderId="10" xfId="0" applyFill="1" applyBorder="1" applyAlignment="1">
      <alignment horizontal="center"/>
    </xf>
    <xf numFmtId="0" fontId="0" fillId="2" borderId="8" xfId="0" applyFill="1" applyBorder="1"/>
    <xf numFmtId="0" fontId="0" fillId="2" borderId="8" xfId="0" applyFill="1" applyBorder="1" applyAlignment="1">
      <alignment horizontal="center"/>
    </xf>
    <xf numFmtId="0" fontId="0" fillId="2" borderId="9" xfId="0" applyFill="1" applyBorder="1" applyAlignment="1">
      <alignment horizontal="left"/>
    </xf>
    <xf numFmtId="0" fontId="0" fillId="2" borderId="8" xfId="0" applyFill="1" applyBorder="1" applyAlignment="1">
      <alignment horizontal="center" wrapText="1"/>
    </xf>
    <xf numFmtId="0" fontId="0" fillId="2" borderId="8" xfId="0" applyFill="1" applyBorder="1" applyAlignment="1">
      <alignment horizontal="left" vertical="top" wrapText="1"/>
    </xf>
    <xf numFmtId="0" fontId="0" fillId="2" borderId="8" xfId="0" applyFill="1" applyBorder="1" applyAlignment="1">
      <alignment horizontal="left" wrapText="1"/>
    </xf>
    <xf numFmtId="0" fontId="0" fillId="0" borderId="4" xfId="0" applyBorder="1" applyAlignment="1">
      <alignment horizontal="center"/>
    </xf>
    <xf numFmtId="0" fontId="0" fillId="0" borderId="0" xfId="0" applyAlignment="1">
      <alignment horizontal="center"/>
    </xf>
    <xf numFmtId="0" fontId="0" fillId="0" borderId="14" xfId="0" applyBorder="1" applyAlignment="1">
      <alignment horizontal="left"/>
    </xf>
    <xf numFmtId="0" fontId="0" fillId="2" borderId="8" xfId="0" applyFill="1" applyBorder="1" applyAlignment="1">
      <alignment wrapText="1"/>
    </xf>
    <xf numFmtId="0" fontId="0" fillId="2" borderId="8" xfId="0" applyFill="1" applyBorder="1" applyAlignment="1">
      <alignment horizontal="left"/>
    </xf>
    <xf numFmtId="0" fontId="0" fillId="2" borderId="8" xfId="0" applyFill="1" applyBorder="1" applyAlignment="1">
      <alignment vertical="center" wrapText="1"/>
    </xf>
    <xf numFmtId="0" fontId="0" fillId="2" borderId="15" xfId="0" applyFill="1" applyBorder="1" applyAlignment="1">
      <alignment horizontal="center"/>
    </xf>
    <xf numFmtId="0" fontId="0" fillId="2" borderId="7" xfId="0" applyFill="1" applyBorder="1"/>
    <xf numFmtId="0" fontId="0" fillId="2" borderId="7" xfId="0" applyFill="1" applyBorder="1" applyAlignment="1">
      <alignment horizontal="center"/>
    </xf>
    <xf numFmtId="0" fontId="0" fillId="2" borderId="7" xfId="0" applyFill="1" applyBorder="1" applyAlignment="1">
      <alignment horizontal="left" wrapText="1"/>
    </xf>
    <xf numFmtId="0" fontId="0" fillId="2" borderId="16" xfId="0" applyFill="1" applyBorder="1" applyAlignment="1">
      <alignment horizontal="left"/>
    </xf>
    <xf numFmtId="0" fontId="0" fillId="0" borderId="8" xfId="0" applyBorder="1" applyAlignment="1">
      <alignment horizontal="center"/>
    </xf>
    <xf numFmtId="0" fontId="0" fillId="2" borderId="16" xfId="0" applyFill="1" applyBorder="1" applyAlignment="1">
      <alignment horizontal="left" vertical="center"/>
    </xf>
    <xf numFmtId="0" fontId="0" fillId="2" borderId="4" xfId="0" applyFill="1" applyBorder="1"/>
    <xf numFmtId="0" fontId="0" fillId="2" borderId="0" xfId="0" applyFill="1"/>
    <xf numFmtId="0" fontId="0" fillId="2" borderId="0" xfId="0" applyFill="1" applyAlignment="1">
      <alignment horizontal="center"/>
    </xf>
    <xf numFmtId="0" fontId="0" fillId="2" borderId="14" xfId="0" applyFill="1" applyBorder="1"/>
    <xf numFmtId="0" fontId="2" fillId="7" borderId="4" xfId="0" applyFont="1" applyFill="1" applyBorder="1" applyAlignment="1">
      <alignment horizontal="center"/>
    </xf>
    <xf numFmtId="0" fontId="2" fillId="7" borderId="0" xfId="0" applyFont="1" applyFill="1" applyAlignment="1">
      <alignment horizontal="center"/>
    </xf>
    <xf numFmtId="0" fontId="2" fillId="7" borderId="14" xfId="0" applyFont="1" applyFill="1" applyBorder="1" applyAlignment="1">
      <alignment horizontal="center"/>
    </xf>
    <xf numFmtId="0" fontId="0" fillId="0" borderId="8" xfId="0" applyBorder="1"/>
    <xf numFmtId="0" fontId="0" fillId="2" borderId="9" xfId="0" applyFill="1" applyBorder="1"/>
    <xf numFmtId="0" fontId="0" fillId="0" borderId="0" xfId="0" applyAlignment="1">
      <alignment horizontal="center" vertical="center"/>
    </xf>
    <xf numFmtId="0" fontId="0" fillId="2" borderId="10" xfId="0" applyFill="1" applyBorder="1" applyAlignment="1">
      <alignment vertical="center"/>
    </xf>
    <xf numFmtId="0" fontId="0" fillId="2" borderId="9" xfId="0" applyFill="1" applyBorder="1" applyAlignment="1">
      <alignment vertical="center"/>
    </xf>
    <xf numFmtId="0" fontId="0" fillId="2" borderId="10" xfId="0" applyFill="1" applyBorder="1"/>
    <xf numFmtId="0" fontId="6" fillId="13" borderId="17" xfId="0" applyFont="1" applyFill="1" applyBorder="1" applyAlignment="1">
      <alignment horizontal="center" vertical="center" wrapText="1"/>
    </xf>
    <xf numFmtId="0" fontId="6" fillId="13" borderId="20" xfId="0" applyFont="1" applyFill="1" applyBorder="1" applyAlignment="1">
      <alignment horizontal="center" vertical="center" wrapText="1"/>
    </xf>
    <xf numFmtId="0" fontId="6" fillId="13" borderId="19" xfId="0" applyFont="1" applyFill="1" applyBorder="1" applyAlignment="1">
      <alignment horizontal="center" vertical="center" wrapText="1"/>
    </xf>
    <xf numFmtId="0" fontId="14" fillId="0" borderId="8" xfId="0" applyFont="1" applyBorder="1" applyAlignment="1">
      <alignment horizontal="center"/>
    </xf>
    <xf numFmtId="0" fontId="9" fillId="13" borderId="21" xfId="0" applyFont="1" applyFill="1" applyBorder="1" applyAlignment="1">
      <alignment horizontal="center" vertical="center" wrapText="1"/>
    </xf>
    <xf numFmtId="0" fontId="9" fillId="13" borderId="12" xfId="0" applyFont="1" applyFill="1" applyBorder="1" applyAlignment="1">
      <alignment vertical="center" wrapText="1"/>
    </xf>
    <xf numFmtId="0" fontId="9" fillId="13" borderId="12" xfId="0" applyFont="1" applyFill="1" applyBorder="1" applyAlignment="1">
      <alignment horizontal="center" vertical="center" wrapText="1"/>
    </xf>
    <xf numFmtId="0" fontId="8" fillId="13" borderId="12" xfId="0" applyFont="1" applyFill="1" applyBorder="1" applyAlignment="1">
      <alignment horizontal="center" vertical="center" wrapText="1"/>
    </xf>
    <xf numFmtId="0" fontId="0" fillId="0" borderId="8" xfId="0" applyBorder="1" applyAlignment="1">
      <alignment horizontal="center" vertical="center"/>
    </xf>
    <xf numFmtId="0" fontId="9" fillId="13" borderId="6" xfId="0" applyFont="1" applyFill="1" applyBorder="1" applyAlignment="1">
      <alignment horizontal="center" vertical="center" wrapText="1"/>
    </xf>
    <xf numFmtId="0" fontId="0" fillId="0" borderId="2" xfId="0" applyBorder="1"/>
    <xf numFmtId="0" fontId="0" fillId="0" borderId="3" xfId="0" applyBorder="1"/>
    <xf numFmtId="0" fontId="0" fillId="0" borderId="13" xfId="0" applyBorder="1"/>
    <xf numFmtId="0" fontId="0" fillId="2" borderId="25" xfId="0" applyFill="1" applyBorder="1"/>
    <xf numFmtId="0" fontId="0" fillId="2" borderId="26" xfId="0" applyFill="1" applyBorder="1" applyAlignment="1">
      <alignment wrapText="1"/>
    </xf>
    <xf numFmtId="0" fontId="17" fillId="0" borderId="0" xfId="0" applyFont="1" applyAlignment="1">
      <alignment vertical="top"/>
    </xf>
    <xf numFmtId="0" fontId="3" fillId="0" borderId="8" xfId="0" applyFont="1" applyBorder="1" applyAlignment="1">
      <alignment horizontal="center" vertical="center" wrapText="1"/>
    </xf>
    <xf numFmtId="0" fontId="17" fillId="0" borderId="0" xfId="0" applyFont="1" applyAlignment="1">
      <alignment horizontal="center" vertical="top"/>
    </xf>
    <xf numFmtId="0" fontId="7" fillId="0" borderId="0" xfId="0" applyFont="1"/>
    <xf numFmtId="0" fontId="4" fillId="0" borderId="8" xfId="0" applyFont="1" applyBorder="1" applyAlignment="1">
      <alignment horizontal="center" vertical="top" wrapText="1"/>
    </xf>
    <xf numFmtId="0" fontId="4" fillId="0" borderId="8" xfId="0" applyFont="1" applyBorder="1" applyAlignment="1">
      <alignment horizontal="left" vertical="top" wrapText="1"/>
    </xf>
    <xf numFmtId="0" fontId="17" fillId="2" borderId="0" xfId="0" applyFont="1" applyFill="1" applyAlignment="1">
      <alignment vertical="top"/>
    </xf>
    <xf numFmtId="0" fontId="19" fillId="2" borderId="0" xfId="0" applyFont="1" applyFill="1" applyAlignment="1">
      <alignment vertical="top"/>
    </xf>
    <xf numFmtId="0" fontId="17" fillId="14" borderId="0" xfId="0" applyFont="1" applyFill="1" applyAlignment="1">
      <alignment vertical="top"/>
    </xf>
    <xf numFmtId="0" fontId="17" fillId="0" borderId="0" xfId="0" applyFont="1" applyAlignment="1">
      <alignment horizontal="justify" vertical="top"/>
    </xf>
    <xf numFmtId="0" fontId="20" fillId="13" borderId="6" xfId="0" applyFont="1" applyFill="1" applyBorder="1" applyAlignment="1">
      <alignment horizontal="center" vertical="center" wrapText="1"/>
    </xf>
    <xf numFmtId="0" fontId="2" fillId="2" borderId="2" xfId="0" applyFont="1" applyFill="1" applyBorder="1" applyAlignment="1">
      <alignment horizontal="center"/>
    </xf>
    <xf numFmtId="0" fontId="2" fillId="2" borderId="3" xfId="0" applyFont="1" applyFill="1" applyBorder="1" applyAlignment="1">
      <alignment horizontal="left" wrapText="1"/>
    </xf>
    <xf numFmtId="0" fontId="2" fillId="2" borderId="13" xfId="0" applyFont="1" applyFill="1" applyBorder="1" applyAlignment="1">
      <alignment horizontal="left" wrapText="1"/>
    </xf>
    <xf numFmtId="0" fontId="2" fillId="2" borderId="5" xfId="0" applyFont="1" applyFill="1" applyBorder="1" applyAlignment="1">
      <alignment horizontal="center"/>
    </xf>
    <xf numFmtId="0" fontId="2" fillId="2" borderId="6" xfId="0" applyFont="1" applyFill="1" applyBorder="1" applyAlignment="1">
      <alignment horizontal="left" wrapText="1"/>
    </xf>
    <xf numFmtId="0" fontId="2" fillId="2" borderId="12" xfId="0" applyFont="1" applyFill="1" applyBorder="1" applyAlignment="1">
      <alignment horizontal="left" wrapText="1"/>
    </xf>
    <xf numFmtId="0" fontId="2" fillId="2" borderId="8" xfId="0" applyFont="1" applyFill="1" applyBorder="1" applyAlignment="1">
      <alignment horizontal="left" wrapText="1"/>
    </xf>
    <xf numFmtId="0" fontId="0" fillId="2" borderId="8" xfId="0" applyFill="1" applyBorder="1" applyAlignment="1">
      <alignment horizontal="left" vertical="center" wrapText="1"/>
    </xf>
    <xf numFmtId="0" fontId="2" fillId="2" borderId="10" xfId="0" applyFont="1" applyFill="1" applyBorder="1" applyAlignment="1">
      <alignment horizontal="center" vertical="center"/>
    </xf>
    <xf numFmtId="0" fontId="2" fillId="2" borderId="9" xfId="0" applyFont="1" applyFill="1" applyBorder="1" applyAlignment="1">
      <alignment horizontal="left" wrapText="1"/>
    </xf>
    <xf numFmtId="0" fontId="2" fillId="2" borderId="10" xfId="0" applyFont="1" applyFill="1" applyBorder="1" applyAlignment="1">
      <alignment horizontal="center"/>
    </xf>
    <xf numFmtId="0" fontId="6" fillId="13" borderId="9" xfId="0" applyFont="1" applyFill="1" applyBorder="1" applyAlignment="1">
      <alignment horizontal="center" vertical="center" wrapText="1"/>
    </xf>
    <xf numFmtId="0" fontId="15" fillId="13" borderId="9" xfId="0" applyFont="1" applyFill="1" applyBorder="1" applyAlignment="1">
      <alignment horizontal="center" vertical="top" wrapText="1"/>
    </xf>
    <xf numFmtId="0" fontId="0" fillId="0" borderId="9" xfId="0" applyBorder="1" applyAlignment="1">
      <alignment horizontal="center"/>
    </xf>
    <xf numFmtId="0" fontId="9" fillId="13" borderId="9" xfId="0" applyFont="1" applyFill="1" applyBorder="1" applyAlignment="1">
      <alignment horizontal="center" vertical="center" wrapText="1"/>
    </xf>
    <xf numFmtId="0" fontId="0" fillId="0" borderId="9" xfId="0" applyBorder="1" applyAlignment="1">
      <alignment horizontal="center" vertical="center"/>
    </xf>
    <xf numFmtId="0" fontId="21" fillId="0" borderId="0" xfId="0" applyFont="1" applyAlignment="1">
      <alignment horizontal="center" vertical="center" wrapText="1"/>
    </xf>
    <xf numFmtId="0" fontId="21" fillId="0" borderId="0" xfId="0" applyFont="1" applyAlignment="1">
      <alignment vertical="center" wrapText="1" shrinkToFi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5" fillId="0" borderId="0" xfId="0" applyFont="1" applyAlignment="1">
      <alignment vertical="center" wrapText="1"/>
    </xf>
    <xf numFmtId="0" fontId="26" fillId="3" borderId="8" xfId="0" applyFont="1" applyFill="1" applyBorder="1" applyAlignment="1">
      <alignment horizontal="center" vertical="center" wrapText="1"/>
    </xf>
    <xf numFmtId="0" fontId="26" fillId="3" borderId="8" xfId="0" applyFont="1" applyFill="1" applyBorder="1" applyAlignment="1">
      <alignment horizontal="center" vertical="center" wrapText="1" shrinkToFit="1"/>
    </xf>
    <xf numFmtId="43" fontId="24" fillId="3" borderId="8" xfId="1" applyFont="1" applyFill="1" applyBorder="1" applyAlignment="1">
      <alignment horizontal="center" vertical="center" wrapText="1"/>
    </xf>
    <xf numFmtId="0" fontId="26" fillId="4" borderId="8" xfId="0" applyFont="1" applyFill="1" applyBorder="1" applyAlignment="1">
      <alignment horizontal="center" vertical="center" wrapText="1"/>
    </xf>
    <xf numFmtId="43" fontId="22" fillId="0" borderId="8" xfId="1" applyFont="1" applyFill="1" applyBorder="1" applyAlignment="1">
      <alignment horizontal="center" vertical="center" wrapText="1"/>
    </xf>
    <xf numFmtId="0" fontId="21" fillId="2" borderId="8" xfId="0" applyFont="1" applyFill="1" applyBorder="1" applyAlignment="1">
      <alignment horizontal="center" vertical="center" wrapText="1"/>
    </xf>
    <xf numFmtId="0" fontId="26" fillId="5" borderId="8" xfId="0" applyFont="1" applyFill="1" applyBorder="1" applyAlignment="1">
      <alignment vertical="center" wrapText="1"/>
    </xf>
    <xf numFmtId="0" fontId="26" fillId="3" borderId="8" xfId="0" applyFont="1" applyFill="1" applyBorder="1" applyAlignment="1">
      <alignment horizontal="left" vertical="center" wrapText="1" shrinkToFit="1"/>
    </xf>
    <xf numFmtId="43" fontId="26" fillId="3" borderId="8" xfId="1" applyFont="1" applyFill="1" applyBorder="1" applyAlignment="1">
      <alignment horizontal="center" vertical="center" wrapText="1" shrinkToFit="1"/>
    </xf>
    <xf numFmtId="0" fontId="28" fillId="4" borderId="8" xfId="0" applyFont="1" applyFill="1" applyBorder="1" applyAlignment="1">
      <alignment horizontal="center" vertical="center"/>
    </xf>
    <xf numFmtId="43" fontId="28" fillId="4" borderId="8" xfId="1" applyFont="1" applyFill="1" applyBorder="1" applyAlignment="1">
      <alignment horizontal="center" vertical="center" wrapText="1"/>
    </xf>
    <xf numFmtId="0" fontId="26" fillId="4" borderId="8" xfId="0" applyFont="1" applyFill="1" applyBorder="1" applyAlignment="1">
      <alignment horizontal="left" vertical="center" wrapText="1"/>
    </xf>
    <xf numFmtId="0" fontId="26" fillId="4" borderId="8" xfId="0" applyFont="1" applyFill="1" applyBorder="1" applyAlignment="1">
      <alignment horizontal="center" vertical="center"/>
    </xf>
    <xf numFmtId="0" fontId="22" fillId="0" borderId="8" xfId="5" applyFont="1" applyBorder="1" applyAlignment="1">
      <alignment horizontal="center" vertical="center" wrapText="1"/>
    </xf>
    <xf numFmtId="2" fontId="32" fillId="0" borderId="8" xfId="0" applyNumberFormat="1" applyFont="1" applyBorder="1" applyAlignment="1">
      <alignment horizontal="center" vertical="center" wrapText="1"/>
    </xf>
    <xf numFmtId="0" fontId="21" fillId="0" borderId="8" xfId="5" applyFont="1" applyBorder="1" applyAlignment="1">
      <alignment horizontal="center" vertical="center" wrapText="1"/>
    </xf>
    <xf numFmtId="0" fontId="26" fillId="8" borderId="8" xfId="0" applyFont="1" applyFill="1" applyBorder="1" applyAlignment="1">
      <alignment vertical="center" wrapText="1"/>
    </xf>
    <xf numFmtId="0" fontId="21" fillId="0" borderId="0" xfId="0" applyFont="1" applyAlignment="1">
      <alignment vertical="center" wrapText="1"/>
    </xf>
    <xf numFmtId="0" fontId="23" fillId="0" borderId="0" xfId="0" applyFont="1" applyAlignment="1">
      <alignment vertical="center"/>
    </xf>
    <xf numFmtId="0" fontId="23" fillId="0" borderId="0" xfId="0" applyFont="1" applyAlignment="1">
      <alignment vertical="center" wrapText="1"/>
    </xf>
    <xf numFmtId="43" fontId="23" fillId="0" borderId="0" xfId="1" applyFont="1" applyAlignment="1">
      <alignment vertical="center" wrapText="1"/>
    </xf>
    <xf numFmtId="43" fontId="23" fillId="0" borderId="0" xfId="1" applyFont="1" applyBorder="1" applyAlignment="1">
      <alignment vertical="center" wrapText="1"/>
    </xf>
    <xf numFmtId="0" fontId="23" fillId="0" borderId="0" xfId="0" applyFont="1" applyAlignment="1">
      <alignment horizontal="center" vertical="center" wrapText="1"/>
    </xf>
    <xf numFmtId="0" fontId="23" fillId="0" borderId="6" xfId="0" applyFont="1" applyBorder="1" applyAlignment="1">
      <alignment vertical="center" wrapText="1"/>
    </xf>
    <xf numFmtId="0" fontId="23" fillId="0" borderId="6" xfId="0" applyFont="1" applyBorder="1" applyAlignment="1">
      <alignment horizontal="center" vertical="center" wrapText="1"/>
    </xf>
    <xf numFmtId="0" fontId="21" fillId="0" borderId="3" xfId="0" applyFont="1" applyBorder="1" applyAlignment="1">
      <alignment vertical="center" wrapText="1"/>
    </xf>
    <xf numFmtId="0" fontId="21" fillId="0" borderId="3" xfId="0" applyFont="1" applyBorder="1" applyAlignment="1">
      <alignment vertical="center" wrapText="1" shrinkToFit="1"/>
    </xf>
    <xf numFmtId="0" fontId="26" fillId="0" borderId="11" xfId="0" applyFont="1" applyBorder="1" applyAlignment="1">
      <alignment horizontal="left" vertical="center" wrapText="1"/>
    </xf>
    <xf numFmtId="0" fontId="26" fillId="0" borderId="34" xfId="0" applyFont="1" applyBorder="1" applyAlignment="1">
      <alignment horizontal="left" vertical="center" wrapText="1"/>
    </xf>
    <xf numFmtId="0" fontId="21" fillId="0" borderId="34" xfId="0" applyFont="1" applyBorder="1" applyAlignment="1">
      <alignment vertical="center" wrapText="1"/>
    </xf>
    <xf numFmtId="0" fontId="33" fillId="9" borderId="8" xfId="0" applyFont="1" applyFill="1" applyBorder="1" applyAlignment="1">
      <alignment horizontal="center" vertical="center" wrapText="1"/>
    </xf>
    <xf numFmtId="0" fontId="31" fillId="0" borderId="0" xfId="0" applyFont="1" applyAlignment="1">
      <alignment vertical="center" wrapText="1"/>
    </xf>
    <xf numFmtId="0" fontId="28" fillId="2" borderId="8" xfId="0" applyFont="1" applyFill="1" applyBorder="1" applyAlignment="1">
      <alignment horizontal="center" vertical="center" wrapText="1"/>
    </xf>
    <xf numFmtId="0" fontId="29" fillId="2" borderId="8" xfId="5" applyFont="1" applyFill="1" applyBorder="1" applyAlignment="1">
      <alignment horizontal="center" vertical="center" wrapText="1"/>
    </xf>
    <xf numFmtId="0" fontId="22" fillId="2" borderId="8" xfId="13" applyFont="1" applyFill="1" applyBorder="1" applyAlignment="1">
      <alignment horizontal="justify" vertical="center" wrapText="1"/>
    </xf>
    <xf numFmtId="0" fontId="22" fillId="2" borderId="8" xfId="5" applyFont="1" applyFill="1" applyBorder="1" applyAlignment="1">
      <alignment horizontal="center" vertical="center" wrapText="1"/>
    </xf>
    <xf numFmtId="2" fontId="28" fillId="2" borderId="8" xfId="0" applyNumberFormat="1" applyFont="1" applyFill="1" applyBorder="1" applyAlignment="1">
      <alignment horizontal="center" vertical="center" wrapText="1"/>
    </xf>
    <xf numFmtId="0" fontId="31" fillId="0" borderId="8" xfId="0" applyFont="1" applyBorder="1" applyAlignment="1">
      <alignment vertical="center" wrapText="1"/>
    </xf>
    <xf numFmtId="0" fontId="28" fillId="2" borderId="8" xfId="0" applyFont="1" applyFill="1" applyBorder="1" applyAlignment="1">
      <alignment vertical="center" wrapText="1"/>
    </xf>
    <xf numFmtId="0" fontId="28" fillId="2" borderId="8" xfId="0" applyFont="1" applyFill="1" applyBorder="1" applyAlignment="1">
      <alignment vertical="center" wrapText="1" shrinkToFit="1"/>
    </xf>
    <xf numFmtId="0" fontId="22" fillId="2" borderId="8" xfId="13" applyFont="1" applyFill="1" applyBorder="1" applyAlignment="1">
      <alignment horizontal="center" vertical="center" wrapText="1"/>
    </xf>
    <xf numFmtId="0" fontId="34" fillId="2" borderId="8" xfId="13" applyFont="1" applyFill="1" applyBorder="1" applyAlignment="1">
      <alignment horizontal="center" vertical="top" wrapText="1"/>
    </xf>
    <xf numFmtId="0" fontId="29" fillId="2" borderId="8" xfId="13" applyFont="1" applyFill="1" applyBorder="1" applyAlignment="1">
      <alignment horizontal="center" vertical="center" wrapText="1"/>
    </xf>
    <xf numFmtId="0" fontId="29" fillId="2" borderId="8" xfId="13" applyFont="1" applyFill="1" applyBorder="1" applyAlignment="1">
      <alignment horizontal="left" vertical="center" wrapText="1"/>
    </xf>
    <xf numFmtId="0" fontId="31" fillId="2" borderId="8" xfId="0" applyFont="1" applyFill="1" applyBorder="1" applyAlignment="1">
      <alignment vertical="center" wrapText="1"/>
    </xf>
    <xf numFmtId="0" fontId="22" fillId="0" borderId="8" xfId="0" applyFont="1" applyBorder="1" applyAlignment="1">
      <alignment horizontal="center" vertical="center" wrapText="1"/>
    </xf>
    <xf numFmtId="0" fontId="29" fillId="2" borderId="8" xfId="13" applyFont="1" applyFill="1" applyBorder="1" applyAlignment="1">
      <alignment horizontal="justify" vertical="center" wrapText="1"/>
    </xf>
    <xf numFmtId="0" fontId="22" fillId="2" borderId="8" xfId="13" applyFont="1" applyFill="1" applyBorder="1" applyAlignment="1">
      <alignment horizontal="justify" vertical="top" wrapText="1"/>
    </xf>
    <xf numFmtId="2" fontId="26" fillId="10" borderId="8" xfId="0" applyNumberFormat="1" applyFont="1" applyFill="1" applyBorder="1" applyAlignment="1">
      <alignment horizontal="center" vertical="center" wrapText="1"/>
    </xf>
    <xf numFmtId="0" fontId="26" fillId="10" borderId="8" xfId="0" applyFont="1" applyFill="1" applyBorder="1" applyAlignment="1">
      <alignment horizontal="center" vertical="center" wrapText="1"/>
    </xf>
    <xf numFmtId="0" fontId="26" fillId="10" borderId="8" xfId="0" applyFont="1" applyFill="1" applyBorder="1" applyAlignment="1">
      <alignment vertical="center" wrapText="1"/>
    </xf>
    <xf numFmtId="0" fontId="26" fillId="10" borderId="8" xfId="0" applyFont="1" applyFill="1" applyBorder="1" applyAlignment="1">
      <alignment vertical="center" wrapText="1" shrinkToFit="1"/>
    </xf>
    <xf numFmtId="0" fontId="25" fillId="10" borderId="8" xfId="0" applyFont="1" applyFill="1" applyBorder="1" applyAlignment="1">
      <alignment horizontal="center" vertical="center" wrapText="1"/>
    </xf>
    <xf numFmtId="0" fontId="22" fillId="2" borderId="8" xfId="14" applyFont="1" applyFill="1" applyBorder="1" applyAlignment="1">
      <alignment horizontal="justify" vertical="center" wrapText="1"/>
    </xf>
    <xf numFmtId="0" fontId="22" fillId="2" borderId="8" xfId="14" applyFont="1" applyFill="1" applyBorder="1" applyAlignment="1">
      <alignment horizontal="center" vertical="center" wrapText="1"/>
    </xf>
    <xf numFmtId="0" fontId="21" fillId="2" borderId="8" xfId="0" applyFont="1" applyFill="1" applyBorder="1" applyAlignment="1">
      <alignment vertical="center" wrapText="1"/>
    </xf>
    <xf numFmtId="3" fontId="35" fillId="2" borderId="8" xfId="15" applyNumberFormat="1" applyFont="1" applyFill="1" applyBorder="1" applyAlignment="1">
      <alignment horizontal="center" vertical="center"/>
    </xf>
    <xf numFmtId="3" fontId="22" fillId="0" borderId="8" xfId="1" applyNumberFormat="1" applyFont="1" applyBorder="1" applyAlignment="1">
      <alignment horizontal="center" vertical="center" wrapText="1"/>
    </xf>
    <xf numFmtId="3" fontId="22" fillId="0" borderId="8" xfId="0" applyNumberFormat="1" applyFont="1" applyBorder="1" applyAlignment="1">
      <alignment horizontal="center" vertical="center" wrapText="1"/>
    </xf>
    <xf numFmtId="3" fontId="27" fillId="5" borderId="8" xfId="0" applyNumberFormat="1" applyFont="1" applyFill="1" applyBorder="1" applyAlignment="1">
      <alignment horizontal="center" vertical="center" wrapText="1"/>
    </xf>
    <xf numFmtId="3" fontId="27" fillId="4" borderId="8" xfId="0" applyNumberFormat="1" applyFont="1" applyFill="1" applyBorder="1" applyAlignment="1">
      <alignment horizontal="center" vertical="center" wrapText="1"/>
    </xf>
    <xf numFmtId="3" fontId="27" fillId="10" borderId="8" xfId="0" applyNumberFormat="1" applyFont="1" applyFill="1" applyBorder="1" applyAlignment="1">
      <alignment horizontal="center" vertical="center" wrapText="1"/>
    </xf>
    <xf numFmtId="3" fontId="22" fillId="0" borderId="0" xfId="0" applyNumberFormat="1" applyFont="1" applyAlignment="1">
      <alignment horizontal="center" vertical="center" wrapText="1"/>
    </xf>
    <xf numFmtId="3" fontId="22" fillId="0" borderId="35" xfId="0" applyNumberFormat="1" applyFont="1" applyBorder="1" applyAlignment="1">
      <alignment horizontal="center" vertical="center" wrapText="1"/>
    </xf>
    <xf numFmtId="3" fontId="27" fillId="3" borderId="8" xfId="0" applyNumberFormat="1" applyFont="1" applyFill="1" applyBorder="1" applyAlignment="1">
      <alignment horizontal="center" vertical="center" wrapText="1"/>
    </xf>
    <xf numFmtId="3" fontId="24" fillId="5" borderId="8" xfId="0" applyNumberFormat="1" applyFont="1" applyFill="1" applyBorder="1" applyAlignment="1">
      <alignment horizontal="center" vertical="center" wrapText="1"/>
    </xf>
    <xf numFmtId="3" fontId="24" fillId="8" borderId="8" xfId="0" applyNumberFormat="1" applyFont="1" applyFill="1" applyBorder="1" applyAlignment="1">
      <alignment horizontal="center" vertical="center" wrapText="1"/>
    </xf>
    <xf numFmtId="3" fontId="22" fillId="2" borderId="8" xfId="1" applyNumberFormat="1" applyFont="1" applyFill="1" applyBorder="1" applyAlignment="1">
      <alignment horizontal="center" vertical="center" wrapText="1"/>
    </xf>
    <xf numFmtId="43" fontId="23" fillId="0" borderId="14" xfId="1" applyFont="1" applyBorder="1" applyAlignment="1">
      <alignment vertical="center" wrapText="1"/>
    </xf>
    <xf numFmtId="43" fontId="24" fillId="3" borderId="9" xfId="1" applyFont="1" applyFill="1" applyBorder="1" applyAlignment="1">
      <alignment horizontal="center" vertical="center" wrapText="1"/>
    </xf>
    <xf numFmtId="43" fontId="22" fillId="0" borderId="9" xfId="1" applyFont="1" applyFill="1" applyBorder="1" applyAlignment="1">
      <alignment horizontal="center" vertical="center" wrapText="1"/>
    </xf>
    <xf numFmtId="43" fontId="26" fillId="3" borderId="9" xfId="1" applyFont="1" applyFill="1" applyBorder="1" applyAlignment="1">
      <alignment horizontal="center" vertical="center" wrapText="1" shrinkToFit="1"/>
    </xf>
    <xf numFmtId="43" fontId="28" fillId="4" borderId="9" xfId="1" applyFont="1" applyFill="1" applyBorder="1" applyAlignment="1">
      <alignment horizontal="center" vertical="center" wrapText="1"/>
    </xf>
    <xf numFmtId="0" fontId="28" fillId="4" borderId="10" xfId="0" applyFont="1" applyFill="1" applyBorder="1" applyAlignment="1">
      <alignment horizontal="center" vertical="center" wrapText="1"/>
    </xf>
    <xf numFmtId="2" fontId="32" fillId="0" borderId="10" xfId="0" applyNumberFormat="1" applyFont="1" applyBorder="1" applyAlignment="1">
      <alignment horizontal="center" vertical="center" wrapText="1"/>
    </xf>
    <xf numFmtId="43" fontId="23" fillId="0" borderId="14" xfId="1" applyFont="1" applyFill="1" applyBorder="1" applyAlignment="1">
      <alignment vertical="center" wrapText="1"/>
    </xf>
    <xf numFmtId="0" fontId="0" fillId="15" borderId="8" xfId="0" applyFill="1" applyBorder="1" applyAlignment="1">
      <alignment horizontal="left" vertical="center" wrapText="1"/>
    </xf>
    <xf numFmtId="0" fontId="0" fillId="15" borderId="7" xfId="0" applyFill="1" applyBorder="1" applyAlignment="1">
      <alignment vertical="center"/>
    </xf>
    <xf numFmtId="0" fontId="0" fillId="15" borderId="7" xfId="0" applyFill="1" applyBorder="1" applyAlignment="1">
      <alignment horizontal="center"/>
    </xf>
    <xf numFmtId="0" fontId="0" fillId="2" borderId="15" xfId="0" applyFill="1" applyBorder="1" applyAlignment="1">
      <alignment horizontal="center" vertical="center"/>
    </xf>
    <xf numFmtId="0" fontId="0" fillId="15" borderId="8" xfId="0" applyFill="1" applyBorder="1" applyAlignment="1">
      <alignment vertical="center"/>
    </xf>
    <xf numFmtId="0" fontId="0" fillId="15" borderId="8" xfId="0" applyFill="1" applyBorder="1" applyAlignment="1">
      <alignment horizontal="center"/>
    </xf>
    <xf numFmtId="0" fontId="0" fillId="15" borderId="8" xfId="0" applyFill="1" applyBorder="1"/>
    <xf numFmtId="0" fontId="0" fillId="16" borderId="10" xfId="0" applyFill="1" applyBorder="1" applyAlignment="1">
      <alignment vertical="center"/>
    </xf>
    <xf numFmtId="0" fontId="0" fillId="16" borderId="8" xfId="0" applyFill="1" applyBorder="1" applyAlignment="1">
      <alignment vertical="center"/>
    </xf>
    <xf numFmtId="0" fontId="0" fillId="16" borderId="8" xfId="0" applyFill="1" applyBorder="1" applyAlignment="1">
      <alignment horizontal="center" vertical="center"/>
    </xf>
    <xf numFmtId="0" fontId="0" fillId="16" borderId="8" xfId="0" applyFill="1" applyBorder="1" applyAlignment="1">
      <alignment horizontal="left" vertical="center" wrapText="1"/>
    </xf>
    <xf numFmtId="0" fontId="0" fillId="16" borderId="9" xfId="0" applyFill="1" applyBorder="1" applyAlignment="1">
      <alignment vertical="center"/>
    </xf>
    <xf numFmtId="0" fontId="0" fillId="17" borderId="8" xfId="0" applyFill="1" applyBorder="1" applyAlignment="1">
      <alignment horizontal="center" vertical="center"/>
    </xf>
    <xf numFmtId="0" fontId="0" fillId="17" borderId="8" xfId="0" applyFill="1" applyBorder="1" applyAlignment="1">
      <alignment horizontal="left" vertical="center"/>
    </xf>
    <xf numFmtId="0" fontId="0" fillId="17" borderId="8" xfId="0" applyFill="1" applyBorder="1"/>
    <xf numFmtId="0" fontId="0" fillId="17" borderId="8" xfId="0" applyFill="1" applyBorder="1" applyAlignment="1">
      <alignment horizontal="left" vertical="center" wrapText="1"/>
    </xf>
    <xf numFmtId="0" fontId="0" fillId="17" borderId="8" xfId="0" applyFill="1" applyBorder="1" applyAlignment="1">
      <alignment vertical="center"/>
    </xf>
    <xf numFmtId="0" fontId="36" fillId="17" borderId="10" xfId="0" applyFont="1" applyFill="1" applyBorder="1"/>
    <xf numFmtId="0" fontId="4" fillId="17" borderId="8" xfId="0" applyFont="1" applyFill="1" applyBorder="1" applyAlignment="1">
      <alignment vertical="center"/>
    </xf>
    <xf numFmtId="0" fontId="36" fillId="17" borderId="8" xfId="0" applyFont="1" applyFill="1" applyBorder="1" applyAlignment="1">
      <alignment horizontal="center" vertical="center"/>
    </xf>
    <xf numFmtId="0" fontId="36" fillId="17" borderId="8" xfId="0" applyFont="1" applyFill="1" applyBorder="1"/>
    <xf numFmtId="0" fontId="4" fillId="17" borderId="8" xfId="0" applyFont="1" applyFill="1" applyBorder="1" applyAlignment="1">
      <alignment horizontal="left" vertical="center" wrapText="1"/>
    </xf>
    <xf numFmtId="0" fontId="36" fillId="17" borderId="0" xfId="0" applyFont="1" applyFill="1"/>
    <xf numFmtId="0" fontId="36" fillId="17" borderId="9" xfId="0" applyFont="1" applyFill="1" applyBorder="1" applyAlignment="1">
      <alignment vertical="center"/>
    </xf>
    <xf numFmtId="0" fontId="0" fillId="15" borderId="0" xfId="0" applyFill="1" applyAlignment="1">
      <alignment vertical="center"/>
    </xf>
    <xf numFmtId="0" fontId="4" fillId="17" borderId="10" xfId="0" applyFont="1" applyFill="1" applyBorder="1"/>
    <xf numFmtId="0" fontId="4" fillId="17" borderId="8" xfId="0" applyFont="1" applyFill="1" applyBorder="1" applyAlignment="1">
      <alignment horizontal="center" vertical="center"/>
    </xf>
    <xf numFmtId="0" fontId="4" fillId="17" borderId="8" xfId="0" applyFont="1" applyFill="1" applyBorder="1"/>
    <xf numFmtId="0" fontId="4" fillId="17" borderId="0" xfId="0" applyFont="1" applyFill="1"/>
    <xf numFmtId="0" fontId="4" fillId="17" borderId="9" xfId="0" applyFont="1" applyFill="1" applyBorder="1" applyAlignment="1">
      <alignment vertical="center"/>
    </xf>
    <xf numFmtId="43" fontId="39" fillId="15" borderId="14" xfId="1" applyFont="1" applyFill="1" applyBorder="1" applyAlignment="1">
      <alignment vertical="center" wrapText="1"/>
    </xf>
    <xf numFmtId="43" fontId="39" fillId="15" borderId="12" xfId="1" applyFont="1" applyFill="1" applyBorder="1" applyAlignment="1">
      <alignment vertical="center" wrapText="1"/>
    </xf>
    <xf numFmtId="0" fontId="40" fillId="0" borderId="0" xfId="17" applyFont="1" applyAlignment="1">
      <alignment horizontal="center" vertical="center"/>
    </xf>
    <xf numFmtId="165" fontId="40" fillId="0" borderId="0" xfId="17" applyNumberFormat="1" applyFont="1" applyAlignment="1">
      <alignment horizontal="center" vertical="center"/>
    </xf>
    <xf numFmtId="0" fontId="40" fillId="2" borderId="0" xfId="17" applyFont="1" applyFill="1" applyAlignment="1">
      <alignment horizontal="center" vertical="center"/>
    </xf>
    <xf numFmtId="165" fontId="41" fillId="19" borderId="17" xfId="18" applyNumberFormat="1" applyFont="1" applyFill="1" applyBorder="1" applyAlignment="1" applyProtection="1">
      <alignment horizontal="center" vertical="center"/>
    </xf>
    <xf numFmtId="1" fontId="41" fillId="19" borderId="40" xfId="18" applyNumberFormat="1" applyFont="1" applyFill="1" applyBorder="1" applyAlignment="1" applyProtection="1">
      <alignment horizontal="center" vertical="center"/>
    </xf>
    <xf numFmtId="0" fontId="41" fillId="19" borderId="22" xfId="17" applyFont="1" applyFill="1" applyBorder="1" applyAlignment="1">
      <alignment horizontal="center" vertical="center"/>
    </xf>
    <xf numFmtId="0" fontId="41" fillId="19" borderId="22" xfId="18" applyNumberFormat="1" applyFont="1" applyFill="1" applyBorder="1" applyAlignment="1" applyProtection="1">
      <alignment horizontal="center" vertical="center"/>
    </xf>
    <xf numFmtId="0" fontId="41" fillId="19" borderId="22" xfId="17" applyFont="1" applyFill="1" applyBorder="1" applyAlignment="1">
      <alignment horizontal="left" vertical="center"/>
    </xf>
    <xf numFmtId="0" fontId="41" fillId="19" borderId="41" xfId="17" applyFont="1" applyFill="1" applyBorder="1" applyAlignment="1">
      <alignment horizontal="center" vertical="center"/>
    </xf>
    <xf numFmtId="165" fontId="41" fillId="19" borderId="42" xfId="18" applyNumberFormat="1" applyFont="1" applyFill="1" applyBorder="1" applyAlignment="1" applyProtection="1">
      <alignment horizontal="center" vertical="center"/>
    </xf>
    <xf numFmtId="165" fontId="41" fillId="19" borderId="43" xfId="18" applyNumberFormat="1" applyFont="1" applyFill="1" applyBorder="1" applyAlignment="1" applyProtection="1">
      <alignment horizontal="center" vertical="center"/>
    </xf>
    <xf numFmtId="0" fontId="41" fillId="19" borderId="1" xfId="18" applyNumberFormat="1" applyFont="1" applyFill="1" applyBorder="1" applyAlignment="1" applyProtection="1">
      <alignment horizontal="center" vertical="center"/>
    </xf>
    <xf numFmtId="0" fontId="41" fillId="19" borderId="36" xfId="19" applyNumberFormat="1" applyFont="1" applyFill="1" applyBorder="1" applyAlignment="1" applyProtection="1">
      <alignment horizontal="center" vertical="center"/>
    </xf>
    <xf numFmtId="165" fontId="41" fillId="19" borderId="36" xfId="18" applyNumberFormat="1" applyFont="1" applyFill="1" applyBorder="1" applyAlignment="1" applyProtection="1">
      <alignment horizontal="center" vertical="center"/>
    </xf>
    <xf numFmtId="0" fontId="41" fillId="19" borderId="36" xfId="17" applyFont="1" applyFill="1" applyBorder="1" applyAlignment="1">
      <alignment horizontal="center" vertical="center"/>
    </xf>
    <xf numFmtId="0" fontId="41" fillId="19" borderId="36" xfId="17" applyFont="1" applyFill="1" applyBorder="1" applyAlignment="1">
      <alignment horizontal="left" vertical="center"/>
    </xf>
    <xf numFmtId="0" fontId="41" fillId="19" borderId="38" xfId="17" applyFont="1" applyFill="1" applyBorder="1" applyAlignment="1">
      <alignment horizontal="center" vertical="center"/>
    </xf>
    <xf numFmtId="165" fontId="35" fillId="0" borderId="42" xfId="18" applyNumberFormat="1" applyFont="1" applyBorder="1" applyAlignment="1" applyProtection="1">
      <alignment horizontal="center" vertical="center"/>
    </xf>
    <xf numFmtId="165" fontId="35" fillId="0" borderId="11" xfId="18" applyNumberFormat="1" applyFont="1" applyBorder="1" applyAlignment="1" applyProtection="1">
      <alignment horizontal="center" vertical="center"/>
    </xf>
    <xf numFmtId="0" fontId="35" fillId="0" borderId="8" xfId="19" applyNumberFormat="1" applyFont="1" applyBorder="1" applyAlignment="1" applyProtection="1">
      <alignment horizontal="center" vertical="center"/>
    </xf>
    <xf numFmtId="165" fontId="35" fillId="0" borderId="8" xfId="18" applyNumberFormat="1" applyFont="1" applyBorder="1" applyAlignment="1" applyProtection="1">
      <alignment horizontal="center" vertical="center"/>
    </xf>
    <xf numFmtId="165" fontId="35" fillId="0" borderId="8" xfId="18" applyNumberFormat="1" applyFont="1" applyFill="1" applyBorder="1" applyAlignment="1" applyProtection="1">
      <alignment horizontal="center" vertical="center"/>
    </xf>
    <xf numFmtId="0" fontId="35" fillId="0" borderId="8" xfId="17" applyFont="1" applyBorder="1" applyAlignment="1">
      <alignment horizontal="center" vertical="center"/>
    </xf>
    <xf numFmtId="1" fontId="35" fillId="0" borderId="8" xfId="17" applyNumberFormat="1" applyFont="1" applyBorder="1" applyAlignment="1">
      <alignment horizontal="center" vertical="center"/>
    </xf>
    <xf numFmtId="0" fontId="35" fillId="0" borderId="8" xfId="17" applyFont="1" applyBorder="1" applyAlignment="1">
      <alignment horizontal="left" vertical="center"/>
    </xf>
    <xf numFmtId="0" fontId="35" fillId="0" borderId="10" xfId="17" applyFont="1" applyBorder="1" applyAlignment="1">
      <alignment horizontal="center" vertical="center"/>
    </xf>
    <xf numFmtId="0" fontId="35" fillId="0" borderId="11" xfId="17" applyFont="1" applyBorder="1" applyAlignment="1">
      <alignment horizontal="center" vertical="center"/>
    </xf>
    <xf numFmtId="0" fontId="35" fillId="2" borderId="8" xfId="17" applyFont="1" applyFill="1" applyBorder="1" applyAlignment="1">
      <alignment horizontal="left" vertical="center"/>
    </xf>
    <xf numFmtId="165" fontId="41" fillId="19" borderId="11" xfId="18" applyNumberFormat="1" applyFont="1" applyFill="1" applyBorder="1" applyAlignment="1" applyProtection="1">
      <alignment horizontal="center" vertical="center"/>
    </xf>
    <xf numFmtId="0" fontId="41" fillId="19" borderId="8" xfId="19" applyNumberFormat="1" applyFont="1" applyFill="1" applyBorder="1" applyAlignment="1" applyProtection="1">
      <alignment horizontal="center" vertical="center"/>
    </xf>
    <xf numFmtId="165" fontId="41" fillId="19" borderId="8" xfId="18" applyNumberFormat="1" applyFont="1" applyFill="1" applyBorder="1" applyAlignment="1" applyProtection="1">
      <alignment horizontal="center" vertical="center"/>
    </xf>
    <xf numFmtId="0" fontId="41" fillId="19" borderId="8" xfId="17" applyFont="1" applyFill="1" applyBorder="1" applyAlignment="1">
      <alignment horizontal="center" vertical="center"/>
    </xf>
    <xf numFmtId="1" fontId="35" fillId="19" borderId="8" xfId="17" applyNumberFormat="1" applyFont="1" applyFill="1" applyBorder="1" applyAlignment="1">
      <alignment horizontal="center" vertical="center"/>
    </xf>
    <xf numFmtId="0" fontId="35" fillId="19" borderId="8" xfId="17" applyFont="1" applyFill="1" applyBorder="1" applyAlignment="1">
      <alignment horizontal="center" vertical="center"/>
    </xf>
    <xf numFmtId="0" fontId="41" fillId="19" borderId="8" xfId="17" applyFont="1" applyFill="1" applyBorder="1" applyAlignment="1">
      <alignment horizontal="left" vertical="center"/>
    </xf>
    <xf numFmtId="0" fontId="41" fillId="19" borderId="10" xfId="17" applyFont="1" applyFill="1" applyBorder="1" applyAlignment="1">
      <alignment horizontal="center" vertical="center"/>
    </xf>
    <xf numFmtId="165" fontId="35" fillId="8" borderId="8" xfId="18" applyNumberFormat="1" applyFont="1" applyFill="1" applyBorder="1" applyAlignment="1" applyProtection="1">
      <alignment horizontal="center" vertical="center"/>
    </xf>
    <xf numFmtId="2" fontId="35" fillId="0" borderId="10" xfId="17" applyNumberFormat="1" applyFont="1" applyBorder="1" applyAlignment="1">
      <alignment horizontal="center" vertical="center"/>
    </xf>
    <xf numFmtId="165" fontId="35" fillId="0" borderId="11" xfId="18" applyNumberFormat="1" applyFont="1" applyFill="1" applyBorder="1" applyAlignment="1" applyProtection="1">
      <alignment horizontal="center" vertical="center"/>
    </xf>
    <xf numFmtId="0" fontId="35" fillId="0" borderId="8" xfId="19" applyNumberFormat="1" applyFont="1" applyFill="1" applyBorder="1" applyAlignment="1" applyProtection="1">
      <alignment horizontal="center" vertical="center"/>
    </xf>
    <xf numFmtId="2" fontId="35" fillId="2" borderId="10" xfId="17" applyNumberFormat="1" applyFont="1" applyFill="1" applyBorder="1" applyAlignment="1">
      <alignment horizontal="center" vertical="center"/>
    </xf>
    <xf numFmtId="165" fontId="40" fillId="0" borderId="8" xfId="18" applyNumberFormat="1" applyFont="1" applyBorder="1" applyAlignment="1" applyProtection="1">
      <alignment vertical="center"/>
    </xf>
    <xf numFmtId="165" fontId="40" fillId="8" borderId="8" xfId="18" applyNumberFormat="1" applyFont="1" applyFill="1" applyBorder="1" applyAlignment="1" applyProtection="1">
      <alignment horizontal="center" vertical="center"/>
    </xf>
    <xf numFmtId="0" fontId="40" fillId="2" borderId="8" xfId="17" applyFont="1" applyFill="1" applyBorder="1" applyAlignment="1">
      <alignment horizontal="center" vertical="center"/>
    </xf>
    <xf numFmtId="0" fontId="35" fillId="2" borderId="10" xfId="17" applyFont="1" applyFill="1" applyBorder="1" applyAlignment="1">
      <alignment horizontal="center" vertical="center"/>
    </xf>
    <xf numFmtId="165" fontId="40" fillId="8" borderId="8" xfId="18" applyNumberFormat="1" applyFont="1" applyFill="1" applyBorder="1" applyAlignment="1" applyProtection="1">
      <alignment vertical="center"/>
    </xf>
    <xf numFmtId="0" fontId="35" fillId="2" borderId="8" xfId="17" applyFont="1" applyFill="1" applyBorder="1" applyAlignment="1">
      <alignment horizontal="center" vertical="center"/>
    </xf>
    <xf numFmtId="165" fontId="35" fillId="2" borderId="11" xfId="18" applyNumberFormat="1" applyFont="1" applyFill="1" applyBorder="1" applyAlignment="1" applyProtection="1">
      <alignment horizontal="center" vertical="center"/>
    </xf>
    <xf numFmtId="0" fontId="35" fillId="2" borderId="8" xfId="19" applyNumberFormat="1" applyFont="1" applyFill="1" applyBorder="1" applyAlignment="1" applyProtection="1">
      <alignment horizontal="center" vertical="center"/>
    </xf>
    <xf numFmtId="165" fontId="35" fillId="2" borderId="8" xfId="18" applyNumberFormat="1" applyFont="1" applyFill="1" applyBorder="1" applyAlignment="1" applyProtection="1">
      <alignment horizontal="center" vertical="center"/>
    </xf>
    <xf numFmtId="0" fontId="40" fillId="0" borderId="8" xfId="17" applyFont="1" applyBorder="1" applyAlignment="1">
      <alignment vertical="center"/>
    </xf>
    <xf numFmtId="0" fontId="40" fillId="8" borderId="8" xfId="17" applyFont="1" applyFill="1" applyBorder="1" applyAlignment="1">
      <alignment vertical="center"/>
    </xf>
    <xf numFmtId="0" fontId="40" fillId="0" borderId="8" xfId="17" applyFont="1" applyBorder="1" applyAlignment="1">
      <alignment horizontal="left" vertical="center"/>
    </xf>
    <xf numFmtId="0" fontId="40" fillId="0" borderId="8" xfId="17" applyFont="1" applyBorder="1" applyAlignment="1">
      <alignment horizontal="left" vertical="top"/>
    </xf>
    <xf numFmtId="0" fontId="42" fillId="2" borderId="8" xfId="17" applyFont="1" applyFill="1" applyBorder="1" applyAlignment="1">
      <alignment horizontal="left" vertical="center"/>
    </xf>
    <xf numFmtId="0" fontId="41" fillId="0" borderId="8" xfId="17" applyFont="1" applyBorder="1" applyAlignment="1">
      <alignment horizontal="center" vertical="center"/>
    </xf>
    <xf numFmtId="165" fontId="35" fillId="15" borderId="8" xfId="18" applyNumberFormat="1" applyFont="1" applyFill="1" applyBorder="1" applyAlignment="1" applyProtection="1">
      <alignment horizontal="center" vertical="center"/>
    </xf>
    <xf numFmtId="0" fontId="41" fillId="0" borderId="37" xfId="17" applyFont="1" applyBorder="1" applyAlignment="1">
      <alignment horizontal="center" vertical="center"/>
    </xf>
    <xf numFmtId="0" fontId="43" fillId="2" borderId="8" xfId="17" applyFont="1" applyFill="1" applyBorder="1" applyAlignment="1">
      <alignment horizontal="center" vertical="center"/>
    </xf>
    <xf numFmtId="165" fontId="35" fillId="0" borderId="42" xfId="18" applyNumberFormat="1" applyFont="1" applyFill="1" applyBorder="1" applyAlignment="1" applyProtection="1">
      <alignment horizontal="center" vertical="center"/>
    </xf>
    <xf numFmtId="165" fontId="35" fillId="20" borderId="8" xfId="18" applyNumberFormat="1" applyFont="1" applyFill="1" applyBorder="1" applyAlignment="1" applyProtection="1">
      <alignment horizontal="center" vertical="center"/>
    </xf>
    <xf numFmtId="0" fontId="35" fillId="15" borderId="8" xfId="17" applyFont="1" applyFill="1" applyBorder="1" applyAlignment="1">
      <alignment horizontal="center" vertical="center"/>
    </xf>
    <xf numFmtId="165" fontId="44" fillId="0" borderId="8" xfId="18" applyNumberFormat="1" applyFont="1" applyBorder="1" applyAlignment="1" applyProtection="1">
      <alignment horizontal="center" vertical="center"/>
    </xf>
    <xf numFmtId="165" fontId="44" fillId="2" borderId="8" xfId="18" applyNumberFormat="1" applyFont="1" applyFill="1" applyBorder="1" applyAlignment="1" applyProtection="1">
      <alignment horizontal="center" vertical="center"/>
    </xf>
    <xf numFmtId="43" fontId="35" fillId="0" borderId="8" xfId="17" applyNumberFormat="1" applyFont="1" applyBorder="1" applyAlignment="1">
      <alignment horizontal="center" vertical="center"/>
    </xf>
    <xf numFmtId="0" fontId="41" fillId="0" borderId="8" xfId="17" applyFont="1" applyBorder="1" applyAlignment="1">
      <alignment horizontal="left" vertical="center"/>
    </xf>
    <xf numFmtId="43" fontId="35" fillId="18" borderId="8" xfId="17" applyNumberFormat="1" applyFont="1" applyFill="1" applyBorder="1" applyAlignment="1">
      <alignment horizontal="center" vertical="center"/>
    </xf>
    <xf numFmtId="0" fontId="41" fillId="0" borderId="7" xfId="17" applyFont="1" applyBorder="1" applyAlignment="1">
      <alignment horizontal="center" vertical="center"/>
    </xf>
    <xf numFmtId="165" fontId="43" fillId="0" borderId="8" xfId="18" applyNumberFormat="1" applyFont="1" applyFill="1" applyBorder="1" applyAlignment="1" applyProtection="1">
      <alignment horizontal="center" vertical="center" wrapText="1"/>
    </xf>
    <xf numFmtId="165" fontId="43" fillId="15" borderId="8" xfId="18" applyNumberFormat="1" applyFont="1" applyFill="1" applyBorder="1" applyAlignment="1" applyProtection="1">
      <alignment horizontal="center" vertical="center" wrapText="1"/>
    </xf>
    <xf numFmtId="165" fontId="43" fillId="8" borderId="8" xfId="18" applyNumberFormat="1" applyFont="1" applyFill="1" applyBorder="1" applyAlignment="1" applyProtection="1">
      <alignment horizontal="center" vertical="center" wrapText="1"/>
    </xf>
    <xf numFmtId="0" fontId="35" fillId="21" borderId="8" xfId="17" applyFont="1" applyFill="1" applyBorder="1"/>
    <xf numFmtId="0" fontId="35" fillId="0" borderId="7" xfId="17" applyFont="1" applyBorder="1" applyAlignment="1">
      <alignment horizontal="center" vertical="center"/>
    </xf>
    <xf numFmtId="165" fontId="43" fillId="18" borderId="8" xfId="18" applyNumberFormat="1" applyFont="1" applyFill="1" applyBorder="1" applyAlignment="1" applyProtection="1">
      <alignment horizontal="center" vertical="center" wrapText="1"/>
    </xf>
    <xf numFmtId="167" fontId="40" fillId="22" borderId="8" xfId="18" applyNumberFormat="1" applyFont="1" applyFill="1" applyBorder="1" applyAlignment="1">
      <alignment horizontal="left" vertical="center"/>
    </xf>
    <xf numFmtId="0" fontId="35" fillId="0" borderId="35" xfId="17" applyFont="1" applyBorder="1" applyAlignment="1">
      <alignment horizontal="center" vertical="center"/>
    </xf>
    <xf numFmtId="0" fontId="45" fillId="0" borderId="8" xfId="17" quotePrefix="1" applyFont="1" applyBorder="1" applyAlignment="1">
      <alignment horizontal="center" vertical="center"/>
    </xf>
    <xf numFmtId="165" fontId="43" fillId="0" borderId="8" xfId="18" applyNumberFormat="1" applyFont="1" applyBorder="1" applyAlignment="1" applyProtection="1">
      <alignment horizontal="center" vertical="center" wrapText="1"/>
    </xf>
    <xf numFmtId="165" fontId="43" fillId="22" borderId="8" xfId="18" applyNumberFormat="1" applyFont="1" applyFill="1" applyBorder="1" applyAlignment="1" applyProtection="1">
      <alignment horizontal="center" vertical="center" wrapText="1"/>
    </xf>
    <xf numFmtId="0" fontId="40" fillId="0" borderId="8" xfId="17" quotePrefix="1" applyFont="1" applyBorder="1" applyAlignment="1">
      <alignment horizontal="center" vertical="center"/>
    </xf>
    <xf numFmtId="0" fontId="40" fillId="0" borderId="8" xfId="17" applyFont="1" applyBorder="1" applyAlignment="1">
      <alignment horizontal="center" vertical="center"/>
    </xf>
    <xf numFmtId="0" fontId="43" fillId="13" borderId="8" xfId="17" applyFont="1" applyFill="1" applyBorder="1" applyAlignment="1">
      <alignment horizontal="left" vertical="center"/>
    </xf>
    <xf numFmtId="165" fontId="35" fillId="18" borderId="8" xfId="18" applyNumberFormat="1" applyFont="1" applyFill="1" applyBorder="1" applyAlignment="1" applyProtection="1">
      <alignment horizontal="center" vertical="center"/>
    </xf>
    <xf numFmtId="0" fontId="40" fillId="0" borderId="8" xfId="17" quotePrefix="1" applyFont="1" applyBorder="1" applyAlignment="1">
      <alignment horizontal="center" vertical="center" wrapText="1"/>
    </xf>
    <xf numFmtId="0" fontId="40" fillId="0" borderId="8" xfId="17" applyFont="1" applyBorder="1" applyAlignment="1">
      <alignment horizontal="left"/>
    </xf>
    <xf numFmtId="0" fontId="46" fillId="0" borderId="8" xfId="17" applyFont="1" applyBorder="1" applyAlignment="1">
      <alignment horizontal="left" vertical="center"/>
    </xf>
    <xf numFmtId="165" fontId="40" fillId="0" borderId="11" xfId="18" applyNumberFormat="1" applyFont="1" applyBorder="1" applyAlignment="1" applyProtection="1">
      <alignment horizontal="center" vertical="center"/>
    </xf>
    <xf numFmtId="0" fontId="44" fillId="0" borderId="8" xfId="17" applyFont="1" applyBorder="1" applyAlignment="1">
      <alignment horizontal="center" vertical="center"/>
    </xf>
    <xf numFmtId="0" fontId="44" fillId="2" borderId="8" xfId="17" applyFont="1" applyFill="1" applyBorder="1" applyAlignment="1">
      <alignment horizontal="center" vertical="center"/>
    </xf>
    <xf numFmtId="0" fontId="44" fillId="0" borderId="8" xfId="17" applyFont="1" applyBorder="1" applyAlignment="1">
      <alignment horizontal="left" vertical="center"/>
    </xf>
    <xf numFmtId="0" fontId="41" fillId="8" borderId="8" xfId="17" applyFont="1" applyFill="1" applyBorder="1" applyAlignment="1">
      <alignment horizontal="center" vertical="center"/>
    </xf>
    <xf numFmtId="0" fontId="41" fillId="2" borderId="8" xfId="17" applyFont="1" applyFill="1" applyBorder="1" applyAlignment="1">
      <alignment horizontal="center" vertical="center"/>
    </xf>
    <xf numFmtId="0" fontId="41" fillId="15" borderId="8" xfId="17" applyFont="1" applyFill="1" applyBorder="1" applyAlignment="1">
      <alignment horizontal="center" vertical="center"/>
    </xf>
    <xf numFmtId="165" fontId="40" fillId="0" borderId="8" xfId="18" applyNumberFormat="1" applyFont="1" applyBorder="1" applyAlignment="1" applyProtection="1">
      <alignment horizontal="center" vertical="center"/>
    </xf>
    <xf numFmtId="0" fontId="41" fillId="0" borderId="36" xfId="17" applyFont="1" applyBorder="1" applyAlignment="1">
      <alignment vertical="center"/>
    </xf>
    <xf numFmtId="0" fontId="47" fillId="0" borderId="8" xfId="17" applyFont="1" applyBorder="1" applyAlignment="1">
      <alignment horizontal="left" vertical="top"/>
    </xf>
    <xf numFmtId="0" fontId="41" fillId="0" borderId="36" xfId="17" applyFont="1" applyBorder="1" applyAlignment="1">
      <alignment horizontal="center" vertical="center"/>
    </xf>
    <xf numFmtId="165" fontId="35" fillId="8" borderId="11" xfId="18" applyNumberFormat="1" applyFont="1" applyFill="1" applyBorder="1" applyAlignment="1" applyProtection="1">
      <alignment horizontal="center" vertical="center"/>
    </xf>
    <xf numFmtId="0" fontId="41" fillId="0" borderId="11" xfId="17" applyFont="1" applyBorder="1" applyAlignment="1">
      <alignment horizontal="center" vertical="center"/>
    </xf>
    <xf numFmtId="165" fontId="40" fillId="0" borderId="11" xfId="18" applyNumberFormat="1" applyFont="1" applyFill="1" applyBorder="1" applyAlignment="1" applyProtection="1">
      <alignment horizontal="center" vertical="center"/>
    </xf>
    <xf numFmtId="0" fontId="47" fillId="0" borderId="44" xfId="17" applyFont="1" applyBorder="1" applyAlignment="1">
      <alignment horizontal="center" vertical="center"/>
    </xf>
    <xf numFmtId="0" fontId="47" fillId="0" borderId="8" xfId="17" applyFont="1" applyBorder="1" applyAlignment="1">
      <alignment horizontal="center" vertical="center"/>
    </xf>
    <xf numFmtId="0" fontId="35" fillId="15" borderId="8" xfId="17" applyFont="1" applyFill="1" applyBorder="1" applyAlignment="1">
      <alignment horizontal="left" vertical="center"/>
    </xf>
    <xf numFmtId="165" fontId="35" fillId="0" borderId="8" xfId="20" applyNumberFormat="1" applyFont="1" applyFill="1" applyBorder="1" applyAlignment="1" applyProtection="1">
      <alignment horizontal="center" vertical="center"/>
    </xf>
    <xf numFmtId="43" fontId="40" fillId="0" borderId="42" xfId="17" applyNumberFormat="1" applyFont="1" applyBorder="1" applyAlignment="1">
      <alignment horizontal="center" vertical="center"/>
    </xf>
    <xf numFmtId="0" fontId="47" fillId="0" borderId="8" xfId="17" applyFont="1" applyBorder="1" applyAlignment="1">
      <alignment vertical="center"/>
    </xf>
    <xf numFmtId="0" fontId="48" fillId="0" borderId="8" xfId="17" applyFont="1" applyBorder="1" applyAlignment="1">
      <alignment horizontal="left" vertical="center"/>
    </xf>
    <xf numFmtId="0" fontId="35" fillId="0" borderId="8" xfId="17" applyFont="1" applyBorder="1" applyAlignment="1">
      <alignment vertical="top"/>
    </xf>
    <xf numFmtId="0" fontId="42" fillId="0" borderId="8" xfId="17" applyFont="1" applyBorder="1" applyAlignment="1">
      <alignment horizontal="left" vertical="center"/>
    </xf>
    <xf numFmtId="165" fontId="35" fillId="0" borderId="0" xfId="18" applyNumberFormat="1" applyFont="1" applyFill="1" applyBorder="1" applyAlignment="1" applyProtection="1">
      <alignment horizontal="center" vertical="center"/>
    </xf>
    <xf numFmtId="0" fontId="40" fillId="0" borderId="8" xfId="17" applyFont="1" applyBorder="1"/>
    <xf numFmtId="0" fontId="43" fillId="0" borderId="8" xfId="17" applyFont="1" applyBorder="1" applyAlignment="1">
      <alignment horizontal="center" vertical="center"/>
    </xf>
    <xf numFmtId="0" fontId="37" fillId="0" borderId="8" xfId="17" applyFont="1" applyBorder="1" applyAlignment="1">
      <alignment vertical="center"/>
    </xf>
    <xf numFmtId="0" fontId="37" fillId="0" borderId="8" xfId="17" applyFont="1" applyBorder="1" applyAlignment="1">
      <alignment vertical="center" wrapText="1"/>
    </xf>
    <xf numFmtId="165" fontId="35" fillId="16" borderId="11" xfId="18" applyNumberFormat="1" applyFont="1" applyFill="1" applyBorder="1" applyAlignment="1" applyProtection="1">
      <alignment horizontal="center" vertical="center"/>
    </xf>
    <xf numFmtId="165" fontId="35" fillId="22" borderId="8" xfId="18" applyNumberFormat="1" applyFont="1" applyFill="1" applyBorder="1" applyAlignment="1" applyProtection="1">
      <alignment horizontal="center" vertical="center"/>
    </xf>
    <xf numFmtId="0" fontId="40" fillId="0" borderId="8" xfId="17" applyFont="1" applyBorder="1" applyAlignment="1">
      <alignment vertical="top"/>
    </xf>
    <xf numFmtId="0" fontId="35" fillId="23" borderId="8" xfId="17" applyFont="1" applyFill="1" applyBorder="1" applyAlignment="1">
      <alignment horizontal="left" vertical="center"/>
    </xf>
    <xf numFmtId="165" fontId="41" fillId="19" borderId="8" xfId="18" applyNumberFormat="1" applyFont="1" applyFill="1" applyBorder="1" applyAlignment="1" applyProtection="1">
      <alignment horizontal="left" vertical="center"/>
    </xf>
    <xf numFmtId="164" fontId="35" fillId="0" borderId="8" xfId="18" applyFont="1" applyBorder="1" applyAlignment="1" applyProtection="1">
      <alignment horizontal="center" vertical="center"/>
    </xf>
    <xf numFmtId="0" fontId="40" fillId="0" borderId="0" xfId="17" applyFont="1" applyAlignment="1">
      <alignment horizontal="center" vertical="center" wrapText="1"/>
    </xf>
    <xf numFmtId="0" fontId="41" fillId="19" borderId="45" xfId="17" applyFont="1" applyFill="1" applyBorder="1" applyAlignment="1">
      <alignment horizontal="center" vertical="center" wrapText="1"/>
    </xf>
    <xf numFmtId="0" fontId="41" fillId="19" borderId="39" xfId="17" applyFont="1" applyFill="1" applyBorder="1" applyAlignment="1">
      <alignment horizontal="center" vertical="center" wrapText="1"/>
    </xf>
    <xf numFmtId="0" fontId="41" fillId="19" borderId="7" xfId="17" applyFont="1" applyFill="1" applyBorder="1" applyAlignment="1">
      <alignment horizontal="center" vertical="center" wrapText="1"/>
    </xf>
    <xf numFmtId="0" fontId="41" fillId="19" borderId="35" xfId="17" applyFont="1" applyFill="1" applyBorder="1" applyAlignment="1">
      <alignment horizontal="center" vertical="center" wrapText="1"/>
    </xf>
    <xf numFmtId="0" fontId="41" fillId="19" borderId="15" xfId="17" applyFont="1" applyFill="1" applyBorder="1" applyAlignment="1">
      <alignment horizontal="center" vertical="center" wrapText="1"/>
    </xf>
    <xf numFmtId="0" fontId="41" fillId="11" borderId="36" xfId="17" applyFont="1" applyFill="1" applyBorder="1" applyAlignment="1">
      <alignment horizontal="center" vertical="center"/>
    </xf>
    <xf numFmtId="0" fontId="41" fillId="11" borderId="8" xfId="17" applyFont="1" applyFill="1" applyBorder="1" applyAlignment="1">
      <alignment horizontal="center" vertical="center"/>
    </xf>
    <xf numFmtId="0" fontId="41" fillId="11" borderId="8" xfId="17" applyFont="1" applyFill="1" applyBorder="1" applyAlignment="1">
      <alignment horizontal="left" vertical="center"/>
    </xf>
    <xf numFmtId="3" fontId="41" fillId="11" borderId="8" xfId="17" applyNumberFormat="1" applyFont="1" applyFill="1" applyBorder="1" applyAlignment="1">
      <alignment horizontal="center" vertical="center"/>
    </xf>
    <xf numFmtId="43" fontId="41" fillId="11" borderId="8" xfId="17" applyNumberFormat="1" applyFont="1" applyFill="1" applyBorder="1" applyAlignment="1">
      <alignment horizontal="left" vertical="center"/>
    </xf>
    <xf numFmtId="0" fontId="35" fillId="0" borderId="8" xfId="0" applyFont="1" applyBorder="1" applyAlignment="1">
      <alignment horizontal="center" vertical="center"/>
    </xf>
    <xf numFmtId="0" fontId="35" fillId="0" borderId="35" xfId="0" applyFont="1" applyBorder="1" applyAlignment="1">
      <alignment horizontal="center" vertical="center"/>
    </xf>
    <xf numFmtId="0" fontId="52" fillId="0" borderId="0" xfId="21" applyAlignment="1">
      <alignment horizontal="center" vertical="center"/>
    </xf>
    <xf numFmtId="0" fontId="52" fillId="0" borderId="0" xfId="21" applyAlignment="1">
      <alignment horizontal="center" vertical="center" wrapText="1"/>
    </xf>
    <xf numFmtId="165" fontId="52" fillId="0" borderId="0" xfId="21" applyNumberFormat="1" applyAlignment="1">
      <alignment horizontal="center" vertical="center"/>
    </xf>
    <xf numFmtId="0" fontId="7" fillId="0" borderId="0" xfId="21" applyFont="1" applyAlignment="1">
      <alignment horizontal="center" vertical="center"/>
    </xf>
    <xf numFmtId="1" fontId="52" fillId="0" borderId="0" xfId="21" applyNumberFormat="1" applyAlignment="1">
      <alignment horizontal="center" vertical="center"/>
    </xf>
    <xf numFmtId="1" fontId="52" fillId="0" borderId="8" xfId="21" applyNumberFormat="1" applyBorder="1" applyAlignment="1">
      <alignment horizontal="center" vertical="center"/>
    </xf>
    <xf numFmtId="0" fontId="52" fillId="0" borderId="8" xfId="21" applyBorder="1" applyAlignment="1">
      <alignment horizontal="center" vertical="center"/>
    </xf>
    <xf numFmtId="0" fontId="20" fillId="0" borderId="0" xfId="21" applyFont="1" applyAlignment="1">
      <alignment vertical="top"/>
    </xf>
    <xf numFmtId="0" fontId="4" fillId="24" borderId="0" xfId="21" applyFont="1" applyFill="1" applyAlignment="1">
      <alignment horizontal="center" vertical="center"/>
    </xf>
    <xf numFmtId="165" fontId="4" fillId="24" borderId="17" xfId="21" applyNumberFormat="1" applyFont="1" applyFill="1" applyBorder="1" applyAlignment="1">
      <alignment horizontal="center" vertical="center"/>
    </xf>
    <xf numFmtId="0" fontId="4" fillId="24" borderId="20" xfId="21" applyFont="1" applyFill="1" applyBorder="1" applyAlignment="1">
      <alignment vertical="center"/>
    </xf>
    <xf numFmtId="0" fontId="4" fillId="24" borderId="18" xfId="21" applyFont="1" applyFill="1" applyBorder="1" applyAlignment="1">
      <alignment vertical="center"/>
    </xf>
    <xf numFmtId="0" fontId="4" fillId="0" borderId="0" xfId="21" applyFont="1" applyAlignment="1">
      <alignment horizontal="center" vertical="center"/>
    </xf>
    <xf numFmtId="0" fontId="4" fillId="0" borderId="37" xfId="21" applyFont="1" applyBorder="1" applyAlignment="1">
      <alignment horizontal="center" vertical="center"/>
    </xf>
    <xf numFmtId="0" fontId="4" fillId="0" borderId="37" xfId="21" applyFont="1" applyBorder="1" applyAlignment="1">
      <alignment vertical="center"/>
    </xf>
    <xf numFmtId="165" fontId="53" fillId="25" borderId="23" xfId="6" applyNumberFormat="1" applyFont="1" applyFill="1" applyBorder="1" applyAlignment="1" applyProtection="1">
      <alignment horizontal="center" vertical="center"/>
    </xf>
    <xf numFmtId="165" fontId="53" fillId="25" borderId="22" xfId="6" applyNumberFormat="1" applyFont="1" applyFill="1" applyBorder="1" applyAlignment="1" applyProtection="1">
      <alignment horizontal="center" vertical="center"/>
    </xf>
    <xf numFmtId="0" fontId="53" fillId="25" borderId="40" xfId="6" applyNumberFormat="1" applyFont="1" applyFill="1" applyBorder="1" applyAlignment="1" applyProtection="1">
      <alignment horizontal="center" vertical="center" wrapText="1"/>
    </xf>
    <xf numFmtId="165" fontId="51" fillId="25" borderId="9" xfId="21" applyNumberFormat="1" applyFont="1" applyFill="1" applyBorder="1" applyAlignment="1">
      <alignment horizontal="center" vertical="center" wrapText="1"/>
    </xf>
    <xf numFmtId="1" fontId="53" fillId="25" borderId="22" xfId="6" applyNumberFormat="1" applyFont="1" applyFill="1" applyBorder="1" applyAlignment="1" applyProtection="1">
      <alignment horizontal="center" vertical="center"/>
    </xf>
    <xf numFmtId="0" fontId="53" fillId="25" borderId="22" xfId="21" applyFont="1" applyFill="1" applyBorder="1" applyAlignment="1">
      <alignment horizontal="center" vertical="center"/>
    </xf>
    <xf numFmtId="0" fontId="53" fillId="25" borderId="22" xfId="6" applyNumberFormat="1" applyFont="1" applyFill="1" applyBorder="1" applyAlignment="1" applyProtection="1">
      <alignment horizontal="center" vertical="center"/>
    </xf>
    <xf numFmtId="165" fontId="54" fillId="15" borderId="22" xfId="21" applyNumberFormat="1" applyFont="1" applyFill="1" applyBorder="1" applyAlignment="1">
      <alignment horizontal="center" vertical="center"/>
    </xf>
    <xf numFmtId="0" fontId="53" fillId="25" borderId="22" xfId="21" applyFont="1" applyFill="1" applyBorder="1" applyAlignment="1">
      <alignment horizontal="left" vertical="center"/>
    </xf>
    <xf numFmtId="0" fontId="53" fillId="25" borderId="41" xfId="21" applyFont="1" applyFill="1" applyBorder="1" applyAlignment="1">
      <alignment horizontal="center" vertical="center"/>
    </xf>
    <xf numFmtId="165" fontId="55" fillId="25" borderId="8" xfId="6" applyNumberFormat="1" applyFont="1" applyFill="1" applyBorder="1" applyAlignment="1" applyProtection="1">
      <alignment horizontal="center" vertical="center"/>
    </xf>
    <xf numFmtId="0" fontId="56" fillId="25" borderId="1" xfId="21" applyFont="1" applyFill="1" applyBorder="1" applyAlignment="1">
      <alignment horizontal="center" vertical="center" wrapText="1"/>
    </xf>
    <xf numFmtId="165" fontId="55" fillId="25" borderId="1" xfId="6" applyNumberFormat="1" applyFont="1" applyFill="1" applyBorder="1" applyAlignment="1" applyProtection="1">
      <alignment horizontal="center" vertical="center"/>
    </xf>
    <xf numFmtId="165" fontId="55" fillId="25" borderId="36" xfId="6" applyNumberFormat="1" applyFont="1" applyFill="1" applyBorder="1" applyAlignment="1" applyProtection="1">
      <alignment horizontal="center" vertical="center"/>
    </xf>
    <xf numFmtId="0" fontId="55" fillId="25" borderId="36" xfId="6" applyNumberFormat="1" applyFont="1" applyFill="1" applyBorder="1" applyAlignment="1" applyProtection="1">
      <alignment horizontal="center" vertical="center"/>
    </xf>
    <xf numFmtId="0" fontId="55" fillId="25" borderId="36" xfId="22" applyNumberFormat="1" applyFont="1" applyFill="1" applyBorder="1" applyAlignment="1" applyProtection="1">
      <alignment horizontal="center" vertical="center"/>
    </xf>
    <xf numFmtId="0" fontId="55" fillId="25" borderId="36" xfId="21" applyFont="1" applyFill="1" applyBorder="1" applyAlignment="1">
      <alignment horizontal="center" vertical="center"/>
    </xf>
    <xf numFmtId="165" fontId="41" fillId="15" borderId="8" xfId="6" applyNumberFormat="1" applyFont="1" applyFill="1" applyBorder="1" applyAlignment="1" applyProtection="1">
      <alignment horizontal="center" vertical="center"/>
    </xf>
    <xf numFmtId="0" fontId="55" fillId="25" borderId="36" xfId="21" applyFont="1" applyFill="1" applyBorder="1" applyAlignment="1">
      <alignment horizontal="left" vertical="center"/>
    </xf>
    <xf numFmtId="0" fontId="55" fillId="25" borderId="38" xfId="21" applyFont="1" applyFill="1" applyBorder="1" applyAlignment="1">
      <alignment horizontal="center" vertical="center"/>
    </xf>
    <xf numFmtId="165" fontId="35" fillId="0" borderId="8" xfId="6" applyNumberFormat="1" applyFont="1" applyBorder="1" applyAlignment="1" applyProtection="1">
      <alignment horizontal="center" vertical="center"/>
    </xf>
    <xf numFmtId="0" fontId="7" fillId="0" borderId="11" xfId="21" applyFont="1" applyBorder="1" applyAlignment="1">
      <alignment horizontal="center" vertical="center" wrapText="1"/>
    </xf>
    <xf numFmtId="165" fontId="35" fillId="0" borderId="11" xfId="6" applyNumberFormat="1" applyFont="1" applyBorder="1" applyAlignment="1" applyProtection="1">
      <alignment horizontal="center" vertical="center"/>
    </xf>
    <xf numFmtId="0" fontId="35" fillId="0" borderId="8" xfId="22" applyNumberFormat="1" applyFont="1" applyBorder="1" applyAlignment="1" applyProtection="1">
      <alignment horizontal="center" vertical="center"/>
    </xf>
    <xf numFmtId="165" fontId="35" fillId="0" borderId="8" xfId="6" applyNumberFormat="1" applyFont="1" applyFill="1" applyBorder="1" applyAlignment="1" applyProtection="1">
      <alignment horizontal="center" vertical="center"/>
    </xf>
    <xf numFmtId="0" fontId="35" fillId="0" borderId="8" xfId="21" applyFont="1" applyBorder="1" applyAlignment="1">
      <alignment horizontal="center" vertical="center"/>
    </xf>
    <xf numFmtId="0" fontId="35" fillId="0" borderId="8" xfId="21" applyFont="1" applyBorder="1" applyAlignment="1">
      <alignment horizontal="left" vertical="center"/>
    </xf>
    <xf numFmtId="0" fontId="35" fillId="0" borderId="10" xfId="21" applyFont="1" applyBorder="1" applyAlignment="1">
      <alignment horizontal="center" vertical="center"/>
    </xf>
    <xf numFmtId="0" fontId="7" fillId="0" borderId="8" xfId="21" applyFont="1" applyBorder="1" applyAlignment="1">
      <alignment horizontal="center" vertical="center"/>
    </xf>
    <xf numFmtId="0" fontId="35" fillId="2" borderId="8" xfId="21" applyFont="1" applyFill="1" applyBorder="1" applyAlignment="1">
      <alignment horizontal="left" vertical="center"/>
    </xf>
    <xf numFmtId="0" fontId="56" fillId="25" borderId="11" xfId="21" applyFont="1" applyFill="1" applyBorder="1" applyAlignment="1">
      <alignment horizontal="center" vertical="center" wrapText="1"/>
    </xf>
    <xf numFmtId="165" fontId="55" fillId="25" borderId="11" xfId="6" applyNumberFormat="1" applyFont="1" applyFill="1" applyBorder="1" applyAlignment="1" applyProtection="1">
      <alignment horizontal="center" vertical="center"/>
    </xf>
    <xf numFmtId="0" fontId="55" fillId="25" borderId="8" xfId="22" applyNumberFormat="1" applyFont="1" applyFill="1" applyBorder="1" applyAlignment="1" applyProtection="1">
      <alignment horizontal="center" vertical="center"/>
    </xf>
    <xf numFmtId="0" fontId="55" fillId="25" borderId="8" xfId="21" applyFont="1" applyFill="1" applyBorder="1" applyAlignment="1">
      <alignment horizontal="center" vertical="center"/>
    </xf>
    <xf numFmtId="0" fontId="55" fillId="25" borderId="8" xfId="21" applyFont="1" applyFill="1" applyBorder="1" applyAlignment="1">
      <alignment horizontal="left" vertical="center"/>
    </xf>
    <xf numFmtId="0" fontId="55" fillId="25" borderId="10" xfId="21" applyFont="1" applyFill="1" applyBorder="1" applyAlignment="1">
      <alignment horizontal="center" vertical="center"/>
    </xf>
    <xf numFmtId="0" fontId="52" fillId="2" borderId="0" xfId="21" applyFill="1" applyAlignment="1">
      <alignment horizontal="center" vertical="center"/>
    </xf>
    <xf numFmtId="0" fontId="52" fillId="2" borderId="8" xfId="21" applyFill="1" applyBorder="1" applyAlignment="1">
      <alignment horizontal="center" vertical="center"/>
    </xf>
    <xf numFmtId="0" fontId="35" fillId="0" borderId="11" xfId="21" applyFont="1" applyBorder="1" applyAlignment="1">
      <alignment horizontal="center" vertical="center" wrapText="1"/>
    </xf>
    <xf numFmtId="165" fontId="35" fillId="2" borderId="8" xfId="6" applyNumberFormat="1" applyFont="1" applyFill="1" applyBorder="1" applyAlignment="1" applyProtection="1">
      <alignment horizontal="center"/>
    </xf>
    <xf numFmtId="0" fontId="35" fillId="2" borderId="8" xfId="21" applyFont="1" applyFill="1" applyBorder="1" applyAlignment="1">
      <alignment horizontal="center" vertical="top"/>
    </xf>
    <xf numFmtId="165" fontId="41" fillId="0" borderId="8" xfId="6" applyNumberFormat="1" applyFont="1" applyFill="1" applyBorder="1" applyAlignment="1" applyProtection="1">
      <alignment horizontal="center" vertical="center"/>
    </xf>
    <xf numFmtId="0" fontId="35" fillId="0" borderId="36" xfId="21" applyFont="1" applyBorder="1" applyAlignment="1">
      <alignment vertical="center"/>
    </xf>
    <xf numFmtId="0" fontId="35" fillId="2" borderId="8" xfId="21" applyFont="1" applyFill="1" applyBorder="1" applyAlignment="1">
      <alignment vertical="top"/>
    </xf>
    <xf numFmtId="0" fontId="55" fillId="0" borderId="10" xfId="21" applyFont="1" applyBorder="1" applyAlignment="1">
      <alignment horizontal="center" vertical="center"/>
    </xf>
    <xf numFmtId="43" fontId="52" fillId="0" borderId="0" xfId="21" applyNumberFormat="1" applyAlignment="1">
      <alignment horizontal="center" vertical="center"/>
    </xf>
    <xf numFmtId="0" fontId="52" fillId="0" borderId="11" xfId="21" applyBorder="1" applyAlignment="1">
      <alignment horizontal="center" vertical="center" wrapText="1"/>
    </xf>
    <xf numFmtId="0" fontId="52" fillId="26" borderId="0" xfId="21" applyFill="1" applyAlignment="1">
      <alignment horizontal="center" vertical="center"/>
    </xf>
    <xf numFmtId="0" fontId="35" fillId="0" borderId="8" xfId="22" applyNumberFormat="1" applyFont="1" applyFill="1" applyBorder="1" applyAlignment="1" applyProtection="1">
      <alignment horizontal="center" vertical="center"/>
    </xf>
    <xf numFmtId="165" fontId="40" fillId="0" borderId="8" xfId="6" applyNumberFormat="1" applyFont="1" applyBorder="1" applyProtection="1"/>
    <xf numFmtId="165" fontId="40" fillId="0" borderId="8" xfId="6" applyNumberFormat="1" applyFont="1" applyBorder="1" applyAlignment="1" applyProtection="1">
      <alignment horizontal="center"/>
    </xf>
    <xf numFmtId="0" fontId="40" fillId="2" borderId="8" xfId="21" applyFont="1" applyFill="1" applyBorder="1" applyAlignment="1">
      <alignment horizontal="center"/>
    </xf>
    <xf numFmtId="165" fontId="35" fillId="0" borderId="8" xfId="6" applyNumberFormat="1" applyFont="1" applyBorder="1" applyAlignment="1" applyProtection="1">
      <alignment horizontal="center"/>
    </xf>
    <xf numFmtId="0" fontId="35" fillId="2" borderId="8" xfId="21" applyFont="1" applyFill="1" applyBorder="1" applyAlignment="1">
      <alignment horizontal="center" vertical="center"/>
    </xf>
    <xf numFmtId="0" fontId="7" fillId="2" borderId="11" xfId="21" applyFont="1" applyFill="1" applyBorder="1" applyAlignment="1">
      <alignment horizontal="center" vertical="center" wrapText="1"/>
    </xf>
    <xf numFmtId="165" fontId="35" fillId="2" borderId="8" xfId="6" applyNumberFormat="1" applyFont="1" applyFill="1" applyBorder="1" applyAlignment="1" applyProtection="1">
      <alignment horizontal="center" vertical="center"/>
    </xf>
    <xf numFmtId="0" fontId="35" fillId="2" borderId="8" xfId="22" applyNumberFormat="1" applyFont="1" applyFill="1" applyBorder="1" applyAlignment="1" applyProtection="1">
      <alignment horizontal="center" vertical="center"/>
    </xf>
    <xf numFmtId="0" fontId="35" fillId="2" borderId="10" xfId="21" applyFont="1" applyFill="1" applyBorder="1" applyAlignment="1">
      <alignment horizontal="center" vertical="center"/>
    </xf>
    <xf numFmtId="0" fontId="52" fillId="2" borderId="11" xfId="21" applyFill="1" applyBorder="1" applyAlignment="1">
      <alignment horizontal="center" vertical="center" wrapText="1"/>
    </xf>
    <xf numFmtId="0" fontId="40" fillId="0" borderId="8" xfId="21" applyFont="1" applyBorder="1"/>
    <xf numFmtId="0" fontId="40" fillId="0" borderId="8" xfId="21" applyFont="1" applyBorder="1" applyAlignment="1">
      <alignment horizontal="left"/>
    </xf>
    <xf numFmtId="0" fontId="40" fillId="0" borderId="8" xfId="21" applyFont="1" applyBorder="1" applyAlignment="1">
      <alignment horizontal="left" vertical="top"/>
    </xf>
    <xf numFmtId="0" fontId="57" fillId="15" borderId="0" xfId="21" applyFont="1" applyFill="1" applyAlignment="1">
      <alignment horizontal="center" vertical="center"/>
    </xf>
    <xf numFmtId="165" fontId="35" fillId="0" borderId="11" xfId="6" applyNumberFormat="1" applyFont="1" applyFill="1" applyBorder="1" applyAlignment="1" applyProtection="1">
      <alignment horizontal="center" vertical="center"/>
    </xf>
    <xf numFmtId="0" fontId="42" fillId="0" borderId="8" xfId="21" applyFont="1" applyBorder="1" applyAlignment="1">
      <alignment horizontal="left" vertical="center"/>
    </xf>
    <xf numFmtId="0" fontId="41" fillId="0" borderId="8" xfId="21" applyFont="1" applyBorder="1" applyAlignment="1">
      <alignment horizontal="center" vertical="center"/>
    </xf>
    <xf numFmtId="0" fontId="52" fillId="15" borderId="0" xfId="21" applyFill="1" applyAlignment="1">
      <alignment horizontal="center" vertical="center"/>
    </xf>
    <xf numFmtId="0" fontId="57" fillId="15" borderId="0" xfId="21" applyFont="1" applyFill="1" applyAlignment="1">
      <alignment horizontal="left" vertical="center"/>
    </xf>
    <xf numFmtId="43" fontId="52" fillId="15" borderId="0" xfId="21" applyNumberFormat="1" applyFill="1" applyAlignment="1">
      <alignment horizontal="center" vertical="center"/>
    </xf>
    <xf numFmtId="0" fontId="52" fillId="15" borderId="8" xfId="21" applyFill="1" applyBorder="1" applyAlignment="1">
      <alignment horizontal="center" vertical="center"/>
    </xf>
    <xf numFmtId="165" fontId="35" fillId="15" borderId="8" xfId="6" applyNumberFormat="1" applyFont="1" applyFill="1" applyBorder="1" applyAlignment="1" applyProtection="1">
      <alignment horizontal="center" vertical="center"/>
    </xf>
    <xf numFmtId="0" fontId="52" fillId="15" borderId="11" xfId="21" applyFill="1" applyBorder="1" applyAlignment="1">
      <alignment horizontal="center" vertical="center" wrapText="1"/>
    </xf>
    <xf numFmtId="165" fontId="35" fillId="15" borderId="11" xfId="6" applyNumberFormat="1" applyFont="1" applyFill="1" applyBorder="1" applyAlignment="1" applyProtection="1">
      <alignment horizontal="center" vertical="center"/>
    </xf>
    <xf numFmtId="0" fontId="35" fillId="15" borderId="8" xfId="22" applyNumberFormat="1" applyFont="1" applyFill="1" applyBorder="1" applyAlignment="1" applyProtection="1">
      <alignment horizontal="center" vertical="center"/>
    </xf>
    <xf numFmtId="165" fontId="35" fillId="15" borderId="8" xfId="6" applyNumberFormat="1" applyFont="1" applyFill="1" applyBorder="1" applyAlignment="1" applyProtection="1">
      <alignment horizontal="center"/>
    </xf>
    <xf numFmtId="0" fontId="44" fillId="15" borderId="8" xfId="21" applyFont="1" applyFill="1" applyBorder="1" applyAlignment="1">
      <alignment horizontal="center" vertical="center"/>
    </xf>
    <xf numFmtId="0" fontId="37" fillId="15" borderId="8" xfId="21" applyFont="1" applyFill="1" applyBorder="1" applyAlignment="1">
      <alignment horizontal="center" vertical="center"/>
    </xf>
    <xf numFmtId="0" fontId="35" fillId="15" borderId="8" xfId="21" applyFont="1" applyFill="1" applyBorder="1" applyAlignment="1">
      <alignment horizontal="left" vertical="center"/>
    </xf>
    <xf numFmtId="0" fontId="35" fillId="15" borderId="10" xfId="21" applyFont="1" applyFill="1" applyBorder="1" applyAlignment="1">
      <alignment horizontal="center" vertical="center"/>
    </xf>
    <xf numFmtId="0" fontId="55" fillId="25" borderId="11" xfId="21" applyFont="1" applyFill="1" applyBorder="1" applyAlignment="1">
      <alignment horizontal="center" vertical="center"/>
    </xf>
    <xf numFmtId="0" fontId="7" fillId="15" borderId="11" xfId="21" applyFont="1" applyFill="1" applyBorder="1" applyAlignment="1">
      <alignment horizontal="center" vertical="center" wrapText="1"/>
    </xf>
    <xf numFmtId="165" fontId="44" fillId="15" borderId="8" xfId="6" applyNumberFormat="1" applyFont="1" applyFill="1" applyBorder="1" applyAlignment="1" applyProtection="1">
      <alignment horizontal="center" vertical="center"/>
    </xf>
    <xf numFmtId="0" fontId="41" fillId="15" borderId="8" xfId="21" applyFont="1" applyFill="1" applyBorder="1" applyAlignment="1">
      <alignment horizontal="center" vertical="center"/>
    </xf>
    <xf numFmtId="0" fontId="35" fillId="15" borderId="8" xfId="21" applyFont="1" applyFill="1" applyBorder="1" applyAlignment="1">
      <alignment horizontal="center" vertical="center"/>
    </xf>
    <xf numFmtId="0" fontId="55" fillId="25" borderId="11" xfId="21" applyFont="1" applyFill="1" applyBorder="1" applyAlignment="1">
      <alignment horizontal="center" vertical="center" wrapText="1"/>
    </xf>
    <xf numFmtId="165" fontId="35" fillId="21" borderId="8" xfId="6" applyNumberFormat="1" applyFont="1" applyFill="1" applyBorder="1" applyAlignment="1" applyProtection="1">
      <alignment horizontal="center"/>
    </xf>
    <xf numFmtId="165" fontId="35" fillId="0" borderId="0" xfId="6" applyNumberFormat="1" applyFont="1" applyBorder="1" applyAlignment="1" applyProtection="1">
      <alignment horizontal="center" vertical="center"/>
    </xf>
    <xf numFmtId="0" fontId="41" fillId="0" borderId="8" xfId="21" applyFont="1" applyBorder="1" applyAlignment="1">
      <alignment horizontal="left" vertical="center"/>
    </xf>
    <xf numFmtId="0" fontId="7" fillId="15" borderId="0" xfId="21" applyFont="1" applyFill="1" applyAlignment="1">
      <alignment horizontal="left" vertical="center"/>
    </xf>
    <xf numFmtId="165" fontId="35" fillId="0" borderId="8" xfId="20" applyNumberFormat="1" applyFont="1" applyBorder="1" applyAlignment="1" applyProtection="1">
      <alignment horizontal="center" vertical="center"/>
    </xf>
    <xf numFmtId="165" fontId="43" fillId="0" borderId="8" xfId="6" applyNumberFormat="1" applyFont="1" applyBorder="1" applyAlignment="1" applyProtection="1">
      <alignment horizontal="center" vertical="center" wrapText="1" readingOrder="1"/>
    </xf>
    <xf numFmtId="165" fontId="43" fillId="0" borderId="8" xfId="6" applyNumberFormat="1" applyFont="1" applyBorder="1" applyAlignment="1" applyProtection="1">
      <alignment horizontal="center" wrapText="1" readingOrder="1"/>
    </xf>
    <xf numFmtId="165" fontId="43" fillId="0" borderId="8" xfId="20" applyNumberFormat="1" applyFont="1" applyBorder="1" applyAlignment="1" applyProtection="1">
      <alignment horizontal="center" vertical="center" wrapText="1" readingOrder="1"/>
    </xf>
    <xf numFmtId="0" fontId="35" fillId="21" borderId="8" xfId="21" applyFont="1" applyFill="1" applyBorder="1"/>
    <xf numFmtId="0" fontId="41" fillId="0" borderId="7" xfId="21" applyFont="1" applyBorder="1" applyAlignment="1">
      <alignment horizontal="center" vertical="center"/>
    </xf>
    <xf numFmtId="165" fontId="43" fillId="22" borderId="8" xfId="6" applyNumberFormat="1" applyFont="1" applyFill="1" applyBorder="1" applyAlignment="1" applyProtection="1">
      <alignment horizontal="center" wrapText="1" readingOrder="1"/>
    </xf>
    <xf numFmtId="0" fontId="35" fillId="27" borderId="8" xfId="21" applyFont="1" applyFill="1" applyBorder="1"/>
    <xf numFmtId="0" fontId="43" fillId="13" borderId="8" xfId="21" applyFont="1" applyFill="1" applyBorder="1" applyAlignment="1">
      <alignment horizontal="left" vertical="center"/>
    </xf>
    <xf numFmtId="0" fontId="41" fillId="0" borderId="7" xfId="21" applyFont="1" applyBorder="1" applyAlignment="1">
      <alignment horizontal="left" vertical="center"/>
    </xf>
    <xf numFmtId="165" fontId="35" fillId="0" borderId="8" xfId="6" applyNumberFormat="1" applyFont="1" applyBorder="1" applyAlignment="1" applyProtection="1">
      <alignment horizontal="center" vertical="top"/>
    </xf>
    <xf numFmtId="0" fontId="41" fillId="28" borderId="8" xfId="21" applyFont="1" applyFill="1" applyBorder="1" applyAlignment="1">
      <alignment horizontal="center" vertical="center"/>
    </xf>
    <xf numFmtId="0" fontId="7" fillId="0" borderId="0" xfId="21" applyFont="1" applyAlignment="1">
      <alignment horizontal="left" vertical="center"/>
    </xf>
    <xf numFmtId="165" fontId="40" fillId="0" borderId="8" xfId="6" applyNumberFormat="1" applyFont="1" applyBorder="1" applyAlignment="1" applyProtection="1">
      <alignment horizontal="center" vertical="center"/>
    </xf>
    <xf numFmtId="2" fontId="35" fillId="0" borderId="10" xfId="21" applyNumberFormat="1" applyFont="1" applyBorder="1" applyAlignment="1">
      <alignment horizontal="center" vertical="center"/>
    </xf>
    <xf numFmtId="0" fontId="40" fillId="2" borderId="8" xfId="21" applyFont="1" applyFill="1" applyBorder="1" applyAlignment="1">
      <alignment horizontal="left"/>
    </xf>
    <xf numFmtId="43" fontId="52" fillId="0" borderId="8" xfId="21" applyNumberFormat="1" applyBorder="1" applyAlignment="1">
      <alignment horizontal="center" vertical="center"/>
    </xf>
    <xf numFmtId="165" fontId="0" fillId="0" borderId="8" xfId="6" applyNumberFormat="1" applyFont="1" applyFill="1" applyBorder="1" applyAlignment="1" applyProtection="1">
      <alignment horizontal="center" vertical="center"/>
    </xf>
    <xf numFmtId="0" fontId="48" fillId="0" borderId="8" xfId="21" applyFont="1" applyBorder="1" applyAlignment="1">
      <alignment horizontal="left" vertical="center"/>
    </xf>
    <xf numFmtId="0" fontId="40" fillId="0" borderId="8" xfId="21" applyFont="1" applyBorder="1" applyAlignment="1">
      <alignment horizontal="center" vertical="center"/>
    </xf>
    <xf numFmtId="0" fontId="35" fillId="24" borderId="8" xfId="21" applyFont="1" applyFill="1" applyBorder="1" applyAlignment="1">
      <alignment horizontal="left" vertical="center"/>
    </xf>
    <xf numFmtId="165" fontId="35" fillId="2" borderId="0" xfId="6" applyNumberFormat="1" applyFont="1" applyFill="1" applyBorder="1" applyAlignment="1" applyProtection="1">
      <alignment horizontal="center" vertical="center" readingOrder="1"/>
    </xf>
    <xf numFmtId="165" fontId="35" fillId="0" borderId="11" xfId="20" applyNumberFormat="1" applyFont="1" applyBorder="1" applyAlignment="1" applyProtection="1">
      <alignment horizontal="center" vertical="center"/>
    </xf>
    <xf numFmtId="165" fontId="35" fillId="2" borderId="8" xfId="20" applyNumberFormat="1" applyFont="1" applyFill="1" applyBorder="1" applyAlignment="1" applyProtection="1">
      <alignment horizontal="center" vertical="center"/>
    </xf>
    <xf numFmtId="165" fontId="35" fillId="15" borderId="8" xfId="20" applyNumberFormat="1" applyFont="1" applyFill="1" applyBorder="1" applyAlignment="1" applyProtection="1">
      <alignment horizontal="center" vertical="center"/>
    </xf>
    <xf numFmtId="165" fontId="35" fillId="2" borderId="8" xfId="20" applyNumberFormat="1" applyFont="1" applyFill="1" applyBorder="1" applyAlignment="1" applyProtection="1">
      <alignment horizontal="right" vertical="center"/>
    </xf>
    <xf numFmtId="0" fontId="48" fillId="0" borderId="0" xfId="21" applyFont="1" applyAlignment="1">
      <alignment horizontal="center" vertical="center"/>
    </xf>
    <xf numFmtId="2" fontId="35" fillId="2" borderId="10" xfId="21" applyNumberFormat="1" applyFont="1" applyFill="1" applyBorder="1" applyAlignment="1">
      <alignment horizontal="center" vertical="center"/>
    </xf>
    <xf numFmtId="0" fontId="48" fillId="0" borderId="12" xfId="21" applyFont="1" applyBorder="1" applyAlignment="1">
      <alignment horizontal="center" vertical="center"/>
    </xf>
    <xf numFmtId="0" fontId="48" fillId="0" borderId="20" xfId="21" applyFont="1" applyBorder="1" applyAlignment="1">
      <alignment horizontal="center" vertical="center"/>
    </xf>
    <xf numFmtId="165" fontId="35" fillId="16" borderId="8" xfId="20" applyNumberFormat="1" applyFont="1" applyFill="1" applyBorder="1" applyAlignment="1" applyProtection="1">
      <alignment horizontal="center" vertical="center"/>
    </xf>
    <xf numFmtId="0" fontId="57" fillId="26" borderId="0" xfId="21" applyFont="1" applyFill="1" applyAlignment="1">
      <alignment horizontal="center" vertical="center"/>
    </xf>
    <xf numFmtId="0" fontId="51" fillId="25" borderId="11" xfId="21" applyFont="1" applyFill="1" applyBorder="1" applyAlignment="1">
      <alignment horizontal="center" vertical="center" wrapText="1"/>
    </xf>
    <xf numFmtId="165" fontId="55" fillId="25" borderId="8" xfId="6" applyNumberFormat="1" applyFont="1" applyFill="1" applyBorder="1" applyAlignment="1" applyProtection="1">
      <alignment horizontal="left" vertical="center"/>
    </xf>
    <xf numFmtId="9" fontId="52" fillId="0" borderId="0" xfId="21" applyNumberFormat="1" applyAlignment="1">
      <alignment horizontal="center" vertical="center"/>
    </xf>
    <xf numFmtId="164" fontId="35" fillId="0" borderId="8" xfId="20" applyFont="1" applyBorder="1" applyAlignment="1" applyProtection="1">
      <alignment horizontal="center" vertical="center"/>
    </xf>
    <xf numFmtId="165" fontId="52" fillId="2" borderId="11" xfId="21" applyNumberFormat="1" applyFill="1" applyBorder="1" applyAlignment="1">
      <alignment horizontal="center" vertical="center" wrapText="1"/>
    </xf>
    <xf numFmtId="0" fontId="7" fillId="18" borderId="8" xfId="21" applyFont="1" applyFill="1" applyBorder="1" applyAlignment="1">
      <alignment horizontal="center" vertical="center" wrapText="1"/>
    </xf>
    <xf numFmtId="0" fontId="51" fillId="25" borderId="46" xfId="21" applyFont="1" applyFill="1" applyBorder="1" applyAlignment="1">
      <alignment horizontal="center" vertical="center" wrapText="1"/>
    </xf>
    <xf numFmtId="0" fontId="51" fillId="29" borderId="47" xfId="21" applyFont="1" applyFill="1" applyBorder="1" applyAlignment="1">
      <alignment horizontal="center" vertical="center" wrapText="1"/>
    </xf>
    <xf numFmtId="0" fontId="51" fillId="25" borderId="47" xfId="21" applyFont="1" applyFill="1" applyBorder="1" applyAlignment="1">
      <alignment horizontal="center" vertical="center" wrapText="1"/>
    </xf>
    <xf numFmtId="165" fontId="41" fillId="15" borderId="8" xfId="6" applyNumberFormat="1" applyFont="1" applyFill="1" applyBorder="1" applyAlignment="1" applyProtection="1">
      <alignment horizontal="center" vertical="center" wrapText="1"/>
    </xf>
    <xf numFmtId="0" fontId="51" fillId="25" borderId="48" xfId="21" applyFont="1" applyFill="1" applyBorder="1" applyAlignment="1">
      <alignment horizontal="center" vertical="center" wrapText="1"/>
    </xf>
    <xf numFmtId="0" fontId="41" fillId="23" borderId="36" xfId="21" applyFont="1" applyFill="1" applyBorder="1" applyAlignment="1">
      <alignment horizontal="center" vertical="center" wrapText="1"/>
    </xf>
    <xf numFmtId="0" fontId="41" fillId="23" borderId="36" xfId="21" applyFont="1" applyFill="1" applyBorder="1" applyAlignment="1">
      <alignment horizontal="center" vertical="center"/>
    </xf>
    <xf numFmtId="0" fontId="41" fillId="23" borderId="31" xfId="21" applyFont="1" applyFill="1" applyBorder="1" applyAlignment="1">
      <alignment horizontal="center" vertical="center"/>
    </xf>
    <xf numFmtId="0" fontId="41" fillId="23" borderId="49" xfId="21" applyFont="1" applyFill="1" applyBorder="1" applyAlignment="1">
      <alignment horizontal="center" vertical="center"/>
    </xf>
    <xf numFmtId="0" fontId="41" fillId="23" borderId="49" xfId="21" applyFont="1" applyFill="1" applyBorder="1" applyAlignment="1">
      <alignment horizontal="center" vertical="center" wrapText="1"/>
    </xf>
    <xf numFmtId="0" fontId="41" fillId="23" borderId="27" xfId="21" applyFont="1" applyFill="1" applyBorder="1" applyAlignment="1">
      <alignment horizontal="center" vertical="center"/>
    </xf>
    <xf numFmtId="0" fontId="41" fillId="23" borderId="26" xfId="21" applyFont="1" applyFill="1" applyBorder="1" applyAlignment="1">
      <alignment horizontal="center" vertical="center"/>
    </xf>
    <xf numFmtId="0" fontId="41" fillId="23" borderId="50" xfId="21" applyFont="1" applyFill="1" applyBorder="1" applyAlignment="1">
      <alignment horizontal="left" vertical="center"/>
    </xf>
    <xf numFmtId="0" fontId="41" fillId="23" borderId="25" xfId="21" applyFont="1" applyFill="1" applyBorder="1" applyAlignment="1">
      <alignment horizontal="left" vertical="center"/>
    </xf>
    <xf numFmtId="0" fontId="41" fillId="23" borderId="11" xfId="21" applyFont="1" applyFill="1" applyBorder="1" applyAlignment="1">
      <alignment horizontal="center" vertical="center"/>
    </xf>
    <xf numFmtId="0" fontId="41" fillId="23" borderId="8" xfId="21" applyFont="1" applyFill="1" applyBorder="1" applyAlignment="1">
      <alignment horizontal="center" vertical="center"/>
    </xf>
    <xf numFmtId="3" fontId="41" fillId="23" borderId="8" xfId="21" applyNumberFormat="1" applyFont="1" applyFill="1" applyBorder="1" applyAlignment="1">
      <alignment horizontal="center" vertical="center"/>
    </xf>
    <xf numFmtId="3" fontId="41" fillId="23" borderId="35" xfId="21" applyNumberFormat="1" applyFont="1" applyFill="1" applyBorder="1" applyAlignment="1">
      <alignment horizontal="center" vertical="center"/>
    </xf>
    <xf numFmtId="3" fontId="41" fillId="23" borderId="9" xfId="21" applyNumberFormat="1" applyFont="1" applyFill="1" applyBorder="1" applyAlignment="1">
      <alignment horizontal="center" vertical="center"/>
    </xf>
    <xf numFmtId="15" fontId="41" fillId="23" borderId="35" xfId="21" applyNumberFormat="1" applyFont="1" applyFill="1" applyBorder="1" applyAlignment="1">
      <alignment horizontal="center" vertical="center"/>
    </xf>
    <xf numFmtId="0" fontId="9" fillId="0" borderId="17" xfId="21" applyFont="1" applyBorder="1" applyAlignment="1">
      <alignment vertical="center" wrapText="1"/>
    </xf>
    <xf numFmtId="0" fontId="22" fillId="0" borderId="8" xfId="5" applyFont="1" applyBorder="1" applyAlignment="1">
      <alignment horizontal="left" vertical="center" wrapText="1"/>
    </xf>
    <xf numFmtId="0" fontId="21" fillId="0" borderId="8" xfId="5" applyFont="1" applyBorder="1" applyAlignment="1">
      <alignment horizontal="justify" vertical="center" wrapText="1"/>
    </xf>
    <xf numFmtId="0" fontId="30" fillId="0" borderId="8" xfId="0" applyFont="1" applyBorder="1" applyAlignment="1">
      <alignment horizontal="justify" vertical="center" wrapText="1"/>
    </xf>
    <xf numFmtId="0" fontId="22" fillId="6" borderId="8" xfId="9" applyNumberFormat="1" applyFont="1" applyFill="1" applyBorder="1" applyAlignment="1" applyProtection="1">
      <alignment horizontal="justify" vertical="center" wrapText="1"/>
    </xf>
    <xf numFmtId="0" fontId="22" fillId="0" borderId="8" xfId="2" applyNumberFormat="1" applyFont="1" applyFill="1" applyBorder="1" applyAlignment="1" applyProtection="1">
      <alignment horizontal="justify" vertical="center" wrapText="1"/>
    </xf>
    <xf numFmtId="0" fontId="22" fillId="2" borderId="8" xfId="2" applyNumberFormat="1" applyFont="1" applyFill="1" applyBorder="1" applyAlignment="1" applyProtection="1">
      <alignment horizontal="justify" vertical="center" wrapText="1"/>
    </xf>
    <xf numFmtId="0" fontId="28" fillId="3" borderId="10" xfId="0" applyFont="1" applyFill="1" applyBorder="1" applyAlignment="1">
      <alignment horizontal="center" vertical="center" wrapText="1"/>
    </xf>
    <xf numFmtId="0" fontId="28" fillId="3" borderId="10" xfId="0" applyFont="1" applyFill="1" applyBorder="1" applyAlignment="1">
      <alignment horizontal="center" vertical="center" wrapText="1" shrinkToFit="1"/>
    </xf>
    <xf numFmtId="0" fontId="21" fillId="0" borderId="4" xfId="0" applyFont="1" applyBorder="1" applyAlignment="1">
      <alignment vertical="center" wrapText="1"/>
    </xf>
    <xf numFmtId="0" fontId="21" fillId="0" borderId="5" xfId="0" applyFont="1" applyBorder="1" applyAlignment="1">
      <alignment vertical="center" wrapText="1"/>
    </xf>
    <xf numFmtId="0" fontId="23" fillId="0" borderId="0" xfId="0" applyFont="1" applyBorder="1" applyAlignment="1">
      <alignment vertical="center"/>
    </xf>
    <xf numFmtId="0" fontId="21" fillId="0" borderId="0" xfId="0" applyFont="1" applyBorder="1" applyAlignment="1">
      <alignment horizontal="center" vertical="center" wrapText="1"/>
    </xf>
    <xf numFmtId="0" fontId="25" fillId="0" borderId="0" xfId="0" applyFont="1" applyBorder="1" applyAlignment="1">
      <alignment vertical="center" wrapText="1"/>
    </xf>
    <xf numFmtId="0" fontId="32" fillId="0" borderId="8" xfId="0" applyFont="1" applyBorder="1" applyAlignment="1">
      <alignment horizontal="center" vertical="center" wrapText="1"/>
    </xf>
    <xf numFmtId="1" fontId="22" fillId="0" borderId="8" xfId="0" applyNumberFormat="1" applyFont="1" applyBorder="1" applyAlignment="1">
      <alignment horizontal="center" vertical="center"/>
    </xf>
    <xf numFmtId="0" fontId="26" fillId="3" borderId="35" xfId="0" applyFont="1" applyFill="1" applyBorder="1" applyAlignment="1">
      <alignment horizontal="center" vertical="center" wrapText="1" shrinkToFit="1"/>
    </xf>
    <xf numFmtId="0" fontId="28" fillId="4" borderId="35" xfId="0" applyFont="1" applyFill="1" applyBorder="1" applyAlignment="1">
      <alignment horizontal="center" vertical="center" wrapText="1"/>
    </xf>
    <xf numFmtId="0" fontId="22" fillId="0" borderId="35" xfId="5" applyFont="1" applyBorder="1" applyAlignment="1">
      <alignment horizontal="center" vertical="center" wrapText="1"/>
    </xf>
    <xf numFmtId="0" fontId="26" fillId="0" borderId="0" xfId="0" applyFont="1" applyBorder="1" applyAlignment="1">
      <alignment vertical="center" wrapText="1"/>
    </xf>
    <xf numFmtId="0" fontId="26" fillId="0" borderId="0" xfId="0" applyFont="1" applyBorder="1" applyAlignment="1">
      <alignment horizontal="center" vertical="center" wrapText="1"/>
    </xf>
    <xf numFmtId="0" fontId="26" fillId="0" borderId="0" xfId="0" applyFont="1" applyBorder="1" applyAlignment="1">
      <alignment vertical="center"/>
    </xf>
    <xf numFmtId="0" fontId="23" fillId="0" borderId="0" xfId="0" applyFont="1" applyBorder="1" applyAlignment="1">
      <alignment vertical="center" wrapText="1"/>
    </xf>
    <xf numFmtId="0" fontId="23" fillId="0" borderId="0" xfId="0" applyFont="1" applyBorder="1" applyAlignment="1">
      <alignment horizontal="center" vertical="center" wrapText="1"/>
    </xf>
    <xf numFmtId="43" fontId="26" fillId="0" borderId="0" xfId="1" applyFont="1" applyFill="1" applyBorder="1" applyAlignment="1">
      <alignment horizontal="center" vertical="center" wrapText="1"/>
    </xf>
    <xf numFmtId="43" fontId="26" fillId="0" borderId="0" xfId="1" applyFont="1" applyFill="1" applyBorder="1" applyAlignment="1">
      <alignment vertical="center" wrapText="1"/>
    </xf>
    <xf numFmtId="43" fontId="26" fillId="0" borderId="14" xfId="1" applyFont="1" applyFill="1" applyBorder="1" applyAlignment="1">
      <alignment vertical="center" wrapText="1"/>
    </xf>
    <xf numFmtId="0" fontId="24" fillId="3" borderId="8" xfId="0" applyFont="1" applyFill="1" applyBorder="1" applyAlignment="1">
      <alignment horizontal="center" vertical="center" wrapText="1"/>
    </xf>
    <xf numFmtId="0" fontId="41" fillId="0" borderId="36" xfId="21" applyFont="1" applyBorder="1" applyAlignment="1">
      <alignment horizontal="center" vertical="center"/>
    </xf>
    <xf numFmtId="0" fontId="41" fillId="0" borderId="7" xfId="21" applyFont="1" applyBorder="1" applyAlignment="1">
      <alignment horizontal="center" vertical="center"/>
    </xf>
    <xf numFmtId="0" fontId="41" fillId="0" borderId="37" xfId="21" applyFont="1" applyBorder="1" applyAlignment="1">
      <alignment horizontal="center" vertical="center"/>
    </xf>
    <xf numFmtId="0" fontId="41" fillId="0" borderId="36" xfId="21" applyFont="1" applyBorder="1" applyAlignment="1">
      <alignment horizontal="center" vertical="center" wrapText="1"/>
    </xf>
    <xf numFmtId="0" fontId="41" fillId="0" borderId="37" xfId="21" applyFont="1" applyBorder="1" applyAlignment="1">
      <alignment horizontal="center" vertical="center" wrapText="1"/>
    </xf>
    <xf numFmtId="0" fontId="41" fillId="0" borderId="7" xfId="21" applyFont="1" applyBorder="1" applyAlignment="1">
      <alignment horizontal="center" vertical="center" wrapText="1"/>
    </xf>
    <xf numFmtId="0" fontId="41" fillId="2" borderId="36" xfId="21" applyFont="1" applyFill="1" applyBorder="1" applyAlignment="1">
      <alignment horizontal="center" vertical="center"/>
    </xf>
    <xf numFmtId="0" fontId="41" fillId="2" borderId="37" xfId="21" applyFont="1" applyFill="1" applyBorder="1" applyAlignment="1">
      <alignment horizontal="center" vertical="center"/>
    </xf>
    <xf numFmtId="0" fontId="41" fillId="2" borderId="7" xfId="21" applyFont="1" applyFill="1" applyBorder="1" applyAlignment="1">
      <alignment horizontal="center" vertical="center"/>
    </xf>
    <xf numFmtId="0" fontId="41" fillId="28" borderId="36" xfId="21" applyFont="1" applyFill="1" applyBorder="1" applyAlignment="1">
      <alignment horizontal="center" vertical="center" wrapText="1"/>
    </xf>
    <xf numFmtId="0" fontId="41" fillId="28" borderId="37" xfId="21" applyFont="1" applyFill="1" applyBorder="1" applyAlignment="1">
      <alignment horizontal="center" vertical="center" wrapText="1"/>
    </xf>
    <xf numFmtId="0" fontId="41" fillId="28" borderId="7" xfId="21" applyFont="1" applyFill="1" applyBorder="1" applyAlignment="1">
      <alignment horizontal="center" vertical="center" wrapText="1"/>
    </xf>
    <xf numFmtId="0" fontId="41" fillId="28" borderId="36" xfId="21" applyFont="1" applyFill="1" applyBorder="1" applyAlignment="1">
      <alignment horizontal="center" vertical="center"/>
    </xf>
    <xf numFmtId="0" fontId="41" fillId="28" borderId="37" xfId="21" applyFont="1" applyFill="1" applyBorder="1" applyAlignment="1">
      <alignment horizontal="center" vertical="center"/>
    </xf>
    <xf numFmtId="0" fontId="41" fillId="28" borderId="7" xfId="21" applyFont="1" applyFill="1" applyBorder="1" applyAlignment="1">
      <alignment horizontal="center" vertical="center"/>
    </xf>
    <xf numFmtId="0" fontId="58" fillId="30" borderId="1" xfId="21" applyFont="1" applyFill="1" applyBorder="1" applyAlignment="1">
      <alignment horizontal="center" vertical="center"/>
    </xf>
    <xf numFmtId="0" fontId="58" fillId="30" borderId="30" xfId="21" applyFont="1" applyFill="1" applyBorder="1" applyAlignment="1">
      <alignment horizontal="center" vertical="center"/>
    </xf>
    <xf numFmtId="0" fontId="58" fillId="30" borderId="31" xfId="21" applyFont="1" applyFill="1" applyBorder="1" applyAlignment="1">
      <alignment horizontal="center" vertical="center"/>
    </xf>
    <xf numFmtId="0" fontId="41" fillId="24" borderId="36" xfId="21" applyFont="1" applyFill="1" applyBorder="1" applyAlignment="1">
      <alignment horizontal="center" vertical="center"/>
    </xf>
    <xf numFmtId="0" fontId="41" fillId="24" borderId="37" xfId="21" applyFont="1" applyFill="1" applyBorder="1" applyAlignment="1">
      <alignment horizontal="center" vertical="center"/>
    </xf>
    <xf numFmtId="0" fontId="41" fillId="24" borderId="7" xfId="21" applyFont="1" applyFill="1" applyBorder="1" applyAlignment="1">
      <alignment horizontal="center" vertical="center"/>
    </xf>
    <xf numFmtId="0" fontId="41" fillId="22" borderId="36" xfId="21" applyFont="1" applyFill="1" applyBorder="1" applyAlignment="1">
      <alignment horizontal="center" vertical="center"/>
    </xf>
    <xf numFmtId="0" fontId="41" fillId="22" borderId="37" xfId="21" applyFont="1" applyFill="1" applyBorder="1" applyAlignment="1">
      <alignment horizontal="center" vertical="center"/>
    </xf>
    <xf numFmtId="0" fontId="41" fillId="22" borderId="7" xfId="21" applyFont="1" applyFill="1" applyBorder="1" applyAlignment="1">
      <alignment horizontal="center" vertical="center"/>
    </xf>
    <xf numFmtId="0" fontId="41" fillId="23" borderId="48" xfId="21" applyFont="1" applyFill="1" applyBorder="1" applyAlignment="1">
      <alignment horizontal="center" vertical="center"/>
    </xf>
    <xf numFmtId="0" fontId="41" fillId="23" borderId="47" xfId="21" applyFont="1" applyFill="1" applyBorder="1" applyAlignment="1">
      <alignment horizontal="center" vertical="center"/>
    </xf>
    <xf numFmtId="0" fontId="41" fillId="23" borderId="10" xfId="21" applyFont="1" applyFill="1" applyBorder="1" applyAlignment="1">
      <alignment horizontal="center" vertical="center"/>
    </xf>
    <xf numFmtId="0" fontId="41" fillId="23" borderId="8" xfId="21" applyFont="1" applyFill="1" applyBorder="1" applyAlignment="1">
      <alignment horizontal="center" vertical="center"/>
    </xf>
    <xf numFmtId="0" fontId="41" fillId="23" borderId="25" xfId="21" applyFont="1" applyFill="1" applyBorder="1" applyAlignment="1">
      <alignment horizontal="center" vertical="center"/>
    </xf>
    <xf numFmtId="0" fontId="41" fillId="23" borderId="26" xfId="21" applyFont="1" applyFill="1" applyBorder="1" applyAlignment="1">
      <alignment horizontal="center" vertical="center"/>
    </xf>
    <xf numFmtId="0" fontId="3" fillId="23" borderId="32" xfId="21" applyFont="1" applyFill="1" applyBorder="1" applyAlignment="1">
      <alignment horizontal="center" vertical="center"/>
    </xf>
    <xf numFmtId="0" fontId="3" fillId="23" borderId="33" xfId="21" applyFont="1" applyFill="1" applyBorder="1" applyAlignment="1">
      <alignment horizontal="center" vertical="center"/>
    </xf>
    <xf numFmtId="0" fontId="3" fillId="23" borderId="51" xfId="21" applyFont="1" applyFill="1" applyBorder="1" applyAlignment="1">
      <alignment horizontal="center" vertical="center"/>
    </xf>
    <xf numFmtId="0" fontId="35" fillId="0" borderId="36" xfId="21" applyFont="1" applyBorder="1" applyAlignment="1">
      <alignment horizontal="center" vertical="center" wrapText="1"/>
    </xf>
    <xf numFmtId="0" fontId="35" fillId="0" borderId="37" xfId="21" applyFont="1" applyBorder="1" applyAlignment="1">
      <alignment horizontal="center" vertical="center" wrapText="1"/>
    </xf>
    <xf numFmtId="0" fontId="35" fillId="0" borderId="7" xfId="21" applyFont="1" applyBorder="1" applyAlignment="1">
      <alignment horizontal="center" vertical="center" wrapText="1"/>
    </xf>
    <xf numFmtId="0" fontId="21" fillId="0" borderId="52" xfId="0" applyFont="1" applyBorder="1" applyAlignment="1">
      <alignment horizontal="center" vertical="center" wrapText="1"/>
    </xf>
    <xf numFmtId="0" fontId="21" fillId="0" borderId="34" xfId="0" applyFont="1" applyBorder="1" applyAlignment="1">
      <alignment horizontal="center" vertical="center" wrapText="1"/>
    </xf>
    <xf numFmtId="0" fontId="21" fillId="0" borderId="53" xfId="0" applyFont="1" applyBorder="1" applyAlignment="1">
      <alignment horizontal="center" vertical="center" wrapText="1"/>
    </xf>
    <xf numFmtId="0" fontId="39" fillId="15" borderId="5" xfId="0" applyFont="1" applyFill="1" applyBorder="1" applyAlignment="1">
      <alignment horizontal="center" vertical="center"/>
    </xf>
    <xf numFmtId="0" fontId="39" fillId="15" borderId="6" xfId="0" applyFont="1" applyFill="1" applyBorder="1" applyAlignment="1">
      <alignment horizontal="center" vertical="center"/>
    </xf>
    <xf numFmtId="0" fontId="23" fillId="0" borderId="4" xfId="0" applyFont="1" applyBorder="1" applyAlignment="1">
      <alignment horizontal="center" vertical="center"/>
    </xf>
    <xf numFmtId="0" fontId="23" fillId="0" borderId="0" xfId="0" applyFont="1" applyBorder="1" applyAlignment="1">
      <alignment horizontal="center" vertical="center"/>
    </xf>
    <xf numFmtId="0" fontId="38" fillId="0" borderId="4" xfId="16" applyBorder="1" applyAlignment="1">
      <alignment horizontal="center" vertical="center"/>
    </xf>
    <xf numFmtId="0" fontId="39" fillId="15" borderId="4" xfId="0" applyFont="1" applyFill="1" applyBorder="1" applyAlignment="1">
      <alignment horizontal="center" vertical="center"/>
    </xf>
    <xf numFmtId="0" fontId="39" fillId="15" borderId="0" xfId="0" applyFont="1" applyFill="1" applyBorder="1" applyAlignment="1">
      <alignment horizontal="center" vertical="center"/>
    </xf>
    <xf numFmtId="0" fontId="59" fillId="17" borderId="2" xfId="0" applyFont="1" applyFill="1" applyBorder="1" applyAlignment="1">
      <alignment horizontal="center" vertical="center" wrapText="1"/>
    </xf>
    <xf numFmtId="0" fontId="59" fillId="17" borderId="19" xfId="0" applyFont="1" applyFill="1" applyBorder="1" applyAlignment="1">
      <alignment horizontal="center" vertical="center" wrapText="1"/>
    </xf>
    <xf numFmtId="0" fontId="59" fillId="17" borderId="20" xfId="0" applyFont="1" applyFill="1" applyBorder="1" applyAlignment="1">
      <alignment horizontal="center" vertical="center" wrapText="1"/>
    </xf>
    <xf numFmtId="43" fontId="26" fillId="0" borderId="10" xfId="1" applyFont="1" applyFill="1" applyBorder="1" applyAlignment="1">
      <alignment horizontal="left" vertical="center" wrapText="1"/>
    </xf>
    <xf numFmtId="43" fontId="26" fillId="0" borderId="7" xfId="1" applyFont="1" applyFill="1" applyBorder="1" applyAlignment="1">
      <alignment horizontal="left" vertical="center" wrapText="1"/>
    </xf>
    <xf numFmtId="0" fontId="41" fillId="11" borderId="8" xfId="17" applyFont="1" applyFill="1" applyBorder="1" applyAlignment="1">
      <alignment horizontal="center" vertical="center"/>
    </xf>
    <xf numFmtId="0" fontId="41" fillId="0" borderId="36" xfId="17" applyFont="1" applyBorder="1" applyAlignment="1">
      <alignment horizontal="center" vertical="center"/>
    </xf>
    <xf numFmtId="0" fontId="41" fillId="0" borderId="37" xfId="17" applyFont="1" applyBorder="1" applyAlignment="1">
      <alignment horizontal="center" vertical="center"/>
    </xf>
    <xf numFmtId="0" fontId="41" fillId="0" borderId="7" xfId="17" applyFont="1" applyBorder="1" applyAlignment="1">
      <alignment horizontal="center" vertical="center"/>
    </xf>
    <xf numFmtId="0" fontId="41" fillId="0" borderId="36" xfId="17" applyFont="1" applyBorder="1" applyAlignment="1">
      <alignment horizontal="center" vertical="center" wrapText="1"/>
    </xf>
    <xf numFmtId="0" fontId="41" fillId="0" borderId="37" xfId="17" applyFont="1" applyBorder="1" applyAlignment="1">
      <alignment horizontal="center" vertical="center" wrapText="1"/>
    </xf>
    <xf numFmtId="0" fontId="41" fillId="0" borderId="7" xfId="17" applyFont="1" applyBorder="1" applyAlignment="1">
      <alignment horizontal="center" vertical="center" wrapText="1"/>
    </xf>
    <xf numFmtId="0" fontId="41" fillId="19" borderId="1" xfId="17" applyFont="1" applyFill="1" applyBorder="1" applyAlignment="1">
      <alignment horizontal="center" vertical="center"/>
    </xf>
    <xf numFmtId="0" fontId="41" fillId="19" borderId="30" xfId="17" applyFont="1" applyFill="1" applyBorder="1" applyAlignment="1">
      <alignment horizontal="center" vertical="center"/>
    </xf>
    <xf numFmtId="0" fontId="41" fillId="2" borderId="36" xfId="17" applyFont="1" applyFill="1" applyBorder="1" applyAlignment="1">
      <alignment horizontal="center" vertical="center"/>
    </xf>
    <xf numFmtId="0" fontId="41" fillId="2" borderId="37" xfId="17" applyFont="1" applyFill="1" applyBorder="1" applyAlignment="1">
      <alignment horizontal="center" vertical="center"/>
    </xf>
    <xf numFmtId="0" fontId="41" fillId="2" borderId="7" xfId="17" applyFont="1" applyFill="1" applyBorder="1" applyAlignment="1">
      <alignment horizontal="center" vertical="center"/>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0" fillId="2" borderId="27" xfId="0" applyFill="1" applyBorder="1" applyAlignment="1">
      <alignment horizontal="left" vertical="center" wrapText="1"/>
    </xf>
    <xf numFmtId="0" fontId="0" fillId="2" borderId="28" xfId="0" applyFill="1" applyBorder="1" applyAlignment="1">
      <alignment horizontal="left" vertical="center" wrapText="1"/>
    </xf>
    <xf numFmtId="0" fontId="0" fillId="2" borderId="29" xfId="0" applyFill="1" applyBorder="1" applyAlignment="1">
      <alignment horizontal="left" vertical="center" wrapText="1"/>
    </xf>
    <xf numFmtId="0" fontId="2" fillId="11" borderId="19" xfId="0" applyFont="1" applyFill="1" applyBorder="1" applyAlignment="1">
      <alignment horizontal="left"/>
    </xf>
    <xf numFmtId="0" fontId="2" fillId="11" borderId="20" xfId="0" applyFont="1" applyFill="1" applyBorder="1" applyAlignment="1">
      <alignment horizontal="left"/>
    </xf>
    <xf numFmtId="0" fontId="2" fillId="11" borderId="19" xfId="0" applyFont="1" applyFill="1" applyBorder="1" applyAlignment="1">
      <alignment horizontal="left" wrapText="1"/>
    </xf>
    <xf numFmtId="0" fontId="2" fillId="11" borderId="20" xfId="0" applyFont="1" applyFill="1" applyBorder="1" applyAlignment="1">
      <alignment horizontal="left" wrapText="1"/>
    </xf>
    <xf numFmtId="0" fontId="2" fillId="11" borderId="22" xfId="0" applyFont="1" applyFill="1" applyBorder="1" applyAlignment="1">
      <alignment horizontal="left" wrapText="1"/>
    </xf>
    <xf numFmtId="0" fontId="2" fillId="11" borderId="23" xfId="0" applyFont="1" applyFill="1" applyBorder="1" applyAlignment="1">
      <alignment horizontal="left" wrapText="1"/>
    </xf>
    <xf numFmtId="0" fontId="2" fillId="11" borderId="24" xfId="0" applyFont="1" applyFill="1" applyBorder="1" applyAlignment="1">
      <alignment horizontal="left" wrapText="1"/>
    </xf>
    <xf numFmtId="0" fontId="12" fillId="11" borderId="2" xfId="0" applyFont="1" applyFill="1" applyBorder="1" applyAlignment="1">
      <alignment horizontal="center" vertical="center" wrapText="1"/>
    </xf>
    <xf numFmtId="0" fontId="12" fillId="11" borderId="3" xfId="0" applyFont="1" applyFill="1" applyBorder="1" applyAlignment="1">
      <alignment horizontal="center" vertical="center" wrapText="1"/>
    </xf>
    <xf numFmtId="0" fontId="12" fillId="11" borderId="13" xfId="0" applyFont="1" applyFill="1" applyBorder="1" applyAlignment="1">
      <alignment horizontal="center" vertical="center" wrapText="1"/>
    </xf>
    <xf numFmtId="0" fontId="16" fillId="0" borderId="1" xfId="0" applyFont="1" applyBorder="1" applyAlignment="1">
      <alignment horizontal="center" vertical="top" wrapText="1"/>
    </xf>
    <xf numFmtId="0" fontId="16" fillId="0" borderId="30" xfId="0" applyFont="1" applyBorder="1" applyAlignment="1">
      <alignment horizontal="center" vertical="top" wrapText="1"/>
    </xf>
    <xf numFmtId="0" fontId="16" fillId="0" borderId="31" xfId="0" applyFont="1" applyBorder="1" applyAlignment="1">
      <alignment horizontal="center" vertical="top" wrapText="1"/>
    </xf>
    <xf numFmtId="0" fontId="18" fillId="0" borderId="8" xfId="0" applyFont="1" applyBorder="1" applyAlignment="1">
      <alignment horizontal="justify" vertical="center" wrapText="1"/>
    </xf>
  </cellXfs>
  <cellStyles count="23">
    <cellStyle name="Comma" xfId="1" builtinId="3"/>
    <cellStyle name="Comma 12 3" xfId="6"/>
    <cellStyle name="Comma 2" xfId="3"/>
    <cellStyle name="Comma 3" xfId="15"/>
    <cellStyle name="Comma 3 2" xfId="20"/>
    <cellStyle name="Comma 6" xfId="2"/>
    <cellStyle name="Comma 6 2" xfId="9"/>
    <cellStyle name="Comma 9" xfId="18"/>
    <cellStyle name="Excel Built-in Normal 2" xfId="11"/>
    <cellStyle name="Hyperlink" xfId="16" builtinId="8"/>
    <cellStyle name="Normal" xfId="0" builtinId="0"/>
    <cellStyle name="Normal - Style1" xfId="5"/>
    <cellStyle name="Normal 10 3 2 2" xfId="10"/>
    <cellStyle name="Normal 2" xfId="21"/>
    <cellStyle name="Normal 2 2" xfId="12"/>
    <cellStyle name="Normal 2 3" xfId="8"/>
    <cellStyle name="Normal 3 3" xfId="4"/>
    <cellStyle name="Normal 5" xfId="13"/>
    <cellStyle name="Normal 5 2" xfId="7"/>
    <cellStyle name="Normal 6" xfId="17"/>
    <cellStyle name="Normal_Estimate" xfId="14"/>
    <cellStyle name="Percent 2" xfId="22"/>
    <cellStyle name="Percent 5" xfId="19"/>
  </cellStyles>
  <dxfs count="0"/>
  <tableStyles count="0" defaultTableStyle="TableStyleMedium2" defaultPivotStyle="PivotStyleLight16"/>
  <colors>
    <mruColors>
      <color rgb="FF9BC2E6"/>
      <color rgb="FF2F75B5"/>
      <color rgb="FF000000"/>
      <color rgb="FFFFFF00"/>
      <color rgb="FF5B9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jpg"/><Relationship Id="rId13" Type="http://schemas.openxmlformats.org/officeDocument/2006/relationships/image" Target="../media/image16.jpeg"/><Relationship Id="rId18" Type="http://schemas.openxmlformats.org/officeDocument/2006/relationships/image" Target="../media/image21.jpeg"/><Relationship Id="rId26" Type="http://schemas.openxmlformats.org/officeDocument/2006/relationships/image" Target="../media/image29.png"/><Relationship Id="rId3" Type="http://schemas.openxmlformats.org/officeDocument/2006/relationships/image" Target="../media/image6.jpeg"/><Relationship Id="rId21" Type="http://schemas.openxmlformats.org/officeDocument/2006/relationships/image" Target="../media/image24.jpeg"/><Relationship Id="rId7" Type="http://schemas.openxmlformats.org/officeDocument/2006/relationships/image" Target="../media/image10.jpeg"/><Relationship Id="rId12" Type="http://schemas.openxmlformats.org/officeDocument/2006/relationships/image" Target="../media/image15.jpeg"/><Relationship Id="rId17" Type="http://schemas.openxmlformats.org/officeDocument/2006/relationships/image" Target="../media/image20.jpeg"/><Relationship Id="rId25" Type="http://schemas.openxmlformats.org/officeDocument/2006/relationships/image" Target="../media/image28.png"/><Relationship Id="rId2" Type="http://schemas.openxmlformats.org/officeDocument/2006/relationships/image" Target="../media/image5.jpeg"/><Relationship Id="rId16" Type="http://schemas.openxmlformats.org/officeDocument/2006/relationships/image" Target="../media/image19.jpeg"/><Relationship Id="rId20" Type="http://schemas.openxmlformats.org/officeDocument/2006/relationships/image" Target="../media/image23.jpeg"/><Relationship Id="rId1" Type="http://schemas.openxmlformats.org/officeDocument/2006/relationships/image" Target="../media/image4.jpeg"/><Relationship Id="rId6" Type="http://schemas.openxmlformats.org/officeDocument/2006/relationships/image" Target="../media/image9.png"/><Relationship Id="rId11" Type="http://schemas.openxmlformats.org/officeDocument/2006/relationships/image" Target="../media/image14.jpeg"/><Relationship Id="rId24" Type="http://schemas.openxmlformats.org/officeDocument/2006/relationships/image" Target="../media/image27.jpeg"/><Relationship Id="rId5" Type="http://schemas.openxmlformats.org/officeDocument/2006/relationships/image" Target="../media/image8.emf"/><Relationship Id="rId15" Type="http://schemas.openxmlformats.org/officeDocument/2006/relationships/image" Target="../media/image18.emf"/><Relationship Id="rId23" Type="http://schemas.openxmlformats.org/officeDocument/2006/relationships/image" Target="../media/image26.jpeg"/><Relationship Id="rId10" Type="http://schemas.openxmlformats.org/officeDocument/2006/relationships/image" Target="../media/image13.jpeg"/><Relationship Id="rId19" Type="http://schemas.openxmlformats.org/officeDocument/2006/relationships/image" Target="../media/image22.jpeg"/><Relationship Id="rId4" Type="http://schemas.openxmlformats.org/officeDocument/2006/relationships/image" Target="../media/image7.jpeg"/><Relationship Id="rId9" Type="http://schemas.openxmlformats.org/officeDocument/2006/relationships/image" Target="../media/image12.jpeg"/><Relationship Id="rId14" Type="http://schemas.openxmlformats.org/officeDocument/2006/relationships/image" Target="../media/image17.emf"/><Relationship Id="rId22"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editAs="oneCell">
    <xdr:from>
      <xdr:col>10</xdr:col>
      <xdr:colOff>68232</xdr:colOff>
      <xdr:row>12</xdr:row>
      <xdr:rowOff>0</xdr:rowOff>
    </xdr:from>
    <xdr:to>
      <xdr:col>10</xdr:col>
      <xdr:colOff>1617134</xdr:colOff>
      <xdr:row>15</xdr:row>
      <xdr:rowOff>92896</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5173761" y="53660715"/>
          <a:ext cx="1548902" cy="979230"/>
        </a:xfrm>
        <a:prstGeom prst="rect">
          <a:avLst/>
        </a:prstGeom>
      </xdr:spPr>
    </xdr:pic>
    <xdr:clientData/>
  </xdr:twoCellAnchor>
  <xdr:twoCellAnchor editAs="oneCell">
    <xdr:from>
      <xdr:col>10</xdr:col>
      <xdr:colOff>280146</xdr:colOff>
      <xdr:row>12</xdr:row>
      <xdr:rowOff>0</xdr:rowOff>
    </xdr:from>
    <xdr:to>
      <xdr:col>10</xdr:col>
      <xdr:colOff>1203012</xdr:colOff>
      <xdr:row>15</xdr:row>
      <xdr:rowOff>413994</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5385675" y="81016850"/>
          <a:ext cx="922866" cy="1197339"/>
        </a:xfrm>
        <a:prstGeom prst="rect">
          <a:avLst/>
        </a:prstGeom>
      </xdr:spPr>
    </xdr:pic>
    <xdr:clientData/>
  </xdr:twoCellAnchor>
  <xdr:twoCellAnchor editAs="oneCell">
    <xdr:from>
      <xdr:col>10</xdr:col>
      <xdr:colOff>190500</xdr:colOff>
      <xdr:row>12</xdr:row>
      <xdr:rowOff>0</xdr:rowOff>
    </xdr:from>
    <xdr:to>
      <xdr:col>10</xdr:col>
      <xdr:colOff>1602442</xdr:colOff>
      <xdr:row>15</xdr:row>
      <xdr:rowOff>212377</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rotWithShape="1">
        <a:blip xmlns:r="http://schemas.openxmlformats.org/officeDocument/2006/relationships" r:embed="rId3"/>
        <a:srcRect r="5307" b="26999"/>
        <a:stretch/>
      </xdr:blipFill>
      <xdr:spPr>
        <a:xfrm>
          <a:off x="15296029" y="82632177"/>
          <a:ext cx="1411942" cy="11093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1273092</xdr:colOff>
      <xdr:row>21</xdr:row>
      <xdr:rowOff>150559</xdr:rowOff>
    </xdr:from>
    <xdr:to>
      <xdr:col>5</xdr:col>
      <xdr:colOff>2361482</xdr:colOff>
      <xdr:row>21</xdr:row>
      <xdr:rowOff>330741</xdr:rowOff>
    </xdr:to>
    <xdr:pic>
      <xdr:nvPicPr>
        <xdr:cNvPr id="60" name="Picture 59">
          <a:extLst>
            <a:ext uri="{FF2B5EF4-FFF2-40B4-BE49-F238E27FC236}">
              <a16:creationId xmlns:a16="http://schemas.microsoft.com/office/drawing/2014/main" id="{00000000-0008-0000-0A00-00003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V="1">
          <a:off x="4625892" y="9113584"/>
          <a:ext cx="1088390" cy="180182"/>
        </a:xfrm>
        <a:prstGeom prst="rect">
          <a:avLst/>
        </a:prstGeom>
      </xdr:spPr>
    </xdr:pic>
    <xdr:clientData/>
  </xdr:twoCellAnchor>
  <xdr:twoCellAnchor editAs="oneCell">
    <xdr:from>
      <xdr:col>5</xdr:col>
      <xdr:colOff>1269558</xdr:colOff>
      <xdr:row>20</xdr:row>
      <xdr:rowOff>155933</xdr:rowOff>
    </xdr:from>
    <xdr:to>
      <xdr:col>5</xdr:col>
      <xdr:colOff>2368744</xdr:colOff>
      <xdr:row>20</xdr:row>
      <xdr:rowOff>337218</xdr:rowOff>
    </xdr:to>
    <xdr:pic>
      <xdr:nvPicPr>
        <xdr:cNvPr id="61" name="Picture 60">
          <a:extLst>
            <a:ext uri="{FF2B5EF4-FFF2-40B4-BE49-F238E27FC236}">
              <a16:creationId xmlns:a16="http://schemas.microsoft.com/office/drawing/2014/main" id="{00000000-0008-0000-0A00-00003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22358" y="8737958"/>
          <a:ext cx="1099186" cy="181285"/>
        </a:xfrm>
        <a:prstGeom prst="rect">
          <a:avLst/>
        </a:prstGeom>
      </xdr:spPr>
    </xdr:pic>
    <xdr:clientData/>
  </xdr:twoCellAnchor>
  <xdr:twoCellAnchor editAs="oneCell">
    <xdr:from>
      <xdr:col>5</xdr:col>
      <xdr:colOff>1266025</xdr:colOff>
      <xdr:row>19</xdr:row>
      <xdr:rowOff>169629</xdr:rowOff>
    </xdr:from>
    <xdr:to>
      <xdr:col>5</xdr:col>
      <xdr:colOff>2368931</xdr:colOff>
      <xdr:row>19</xdr:row>
      <xdr:rowOff>352508</xdr:rowOff>
    </xdr:to>
    <xdr:pic>
      <xdr:nvPicPr>
        <xdr:cNvPr id="62" name="Picture 61">
          <a:extLst>
            <a:ext uri="{FF2B5EF4-FFF2-40B4-BE49-F238E27FC236}">
              <a16:creationId xmlns:a16="http://schemas.microsoft.com/office/drawing/2014/main" id="{00000000-0008-0000-0A00-00003E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618825" y="8370654"/>
          <a:ext cx="1102906" cy="182879"/>
        </a:xfrm>
        <a:prstGeom prst="rect">
          <a:avLst/>
        </a:prstGeom>
      </xdr:spPr>
    </xdr:pic>
    <xdr:clientData/>
  </xdr:twoCellAnchor>
  <xdr:twoCellAnchor editAs="oneCell">
    <xdr:from>
      <xdr:col>5</xdr:col>
      <xdr:colOff>1262932</xdr:colOff>
      <xdr:row>22</xdr:row>
      <xdr:rowOff>140585</xdr:rowOff>
    </xdr:from>
    <xdr:to>
      <xdr:col>5</xdr:col>
      <xdr:colOff>2351322</xdr:colOff>
      <xdr:row>22</xdr:row>
      <xdr:rowOff>323749</xdr:rowOff>
    </xdr:to>
    <xdr:pic>
      <xdr:nvPicPr>
        <xdr:cNvPr id="63" name="Picture 62">
          <a:extLst>
            <a:ext uri="{FF2B5EF4-FFF2-40B4-BE49-F238E27FC236}">
              <a16:creationId xmlns:a16="http://schemas.microsoft.com/office/drawing/2014/main" id="{00000000-0008-0000-0A00-00003F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615732" y="9484610"/>
          <a:ext cx="1088390" cy="183164"/>
        </a:xfrm>
        <a:prstGeom prst="rect">
          <a:avLst/>
        </a:prstGeom>
      </xdr:spPr>
    </xdr:pic>
    <xdr:clientData/>
  </xdr:twoCellAnchor>
  <xdr:twoCellAnchor editAs="oneCell">
    <xdr:from>
      <xdr:col>5</xdr:col>
      <xdr:colOff>2026920</xdr:colOff>
      <xdr:row>38</xdr:row>
      <xdr:rowOff>540385</xdr:rowOff>
    </xdr:from>
    <xdr:to>
      <xdr:col>5</xdr:col>
      <xdr:colOff>2691765</xdr:colOff>
      <xdr:row>39</xdr:row>
      <xdr:rowOff>1270</xdr:rowOff>
    </xdr:to>
    <xdr:pic>
      <xdr:nvPicPr>
        <xdr:cNvPr id="64" name="Picture 63">
          <a:extLst>
            <a:ext uri="{FF2B5EF4-FFF2-40B4-BE49-F238E27FC236}">
              <a16:creationId xmlns:a16="http://schemas.microsoft.com/office/drawing/2014/main" id="{00000000-0008-0000-0A00-00004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379720" y="16008985"/>
          <a:ext cx="664845"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2040255</xdr:colOff>
      <xdr:row>37</xdr:row>
      <xdr:rowOff>588643</xdr:rowOff>
    </xdr:from>
    <xdr:to>
      <xdr:col>5</xdr:col>
      <xdr:colOff>2682240</xdr:colOff>
      <xdr:row>37</xdr:row>
      <xdr:rowOff>1016211</xdr:rowOff>
    </xdr:to>
    <xdr:pic>
      <xdr:nvPicPr>
        <xdr:cNvPr id="65" name="Picture 64">
          <a:extLst>
            <a:ext uri="{FF2B5EF4-FFF2-40B4-BE49-F238E27FC236}">
              <a16:creationId xmlns:a16="http://schemas.microsoft.com/office/drawing/2014/main" id="{00000000-0008-0000-0A00-000041000000}"/>
            </a:ext>
          </a:extLst>
        </xdr:cNvPr>
        <xdr:cNvPicPr>
          <a:picLocks noChangeAspect="1"/>
        </xdr:cNvPicPr>
      </xdr:nvPicPr>
      <xdr:blipFill rotWithShape="1">
        <a:blip xmlns:r="http://schemas.openxmlformats.org/officeDocument/2006/relationships" r:embed="rId6"/>
        <a:srcRect l="29503" t="13038" r="52262" b="64224"/>
        <a:stretch/>
      </xdr:blipFill>
      <xdr:spPr>
        <a:xfrm>
          <a:off x="5393055" y="15009493"/>
          <a:ext cx="641985" cy="427568"/>
        </a:xfrm>
        <a:prstGeom prst="rect">
          <a:avLst/>
        </a:prstGeom>
      </xdr:spPr>
    </xdr:pic>
    <xdr:clientData/>
  </xdr:twoCellAnchor>
  <xdr:twoCellAnchor editAs="oneCell">
    <xdr:from>
      <xdr:col>5</xdr:col>
      <xdr:colOff>1937385</xdr:colOff>
      <xdr:row>49</xdr:row>
      <xdr:rowOff>45720</xdr:rowOff>
    </xdr:from>
    <xdr:to>
      <xdr:col>5</xdr:col>
      <xdr:colOff>2474020</xdr:colOff>
      <xdr:row>49</xdr:row>
      <xdr:rowOff>531495</xdr:rowOff>
    </xdr:to>
    <xdr:pic>
      <xdr:nvPicPr>
        <xdr:cNvPr id="66" name="Picture 65">
          <a:extLst>
            <a:ext uri="{FF2B5EF4-FFF2-40B4-BE49-F238E27FC236}">
              <a16:creationId xmlns:a16="http://schemas.microsoft.com/office/drawing/2014/main" id="{00000000-0008-0000-0A00-000042000000}"/>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63750"/>
        <a:stretch/>
      </xdr:blipFill>
      <xdr:spPr>
        <a:xfrm rot="16200000">
          <a:off x="5315615" y="19498915"/>
          <a:ext cx="485775" cy="536635"/>
        </a:xfrm>
        <a:prstGeom prst="rect">
          <a:avLst/>
        </a:prstGeom>
      </xdr:spPr>
    </xdr:pic>
    <xdr:clientData/>
  </xdr:twoCellAnchor>
  <xdr:twoCellAnchor editAs="oneCell">
    <xdr:from>
      <xdr:col>5</xdr:col>
      <xdr:colOff>2131695</xdr:colOff>
      <xdr:row>52</xdr:row>
      <xdr:rowOff>276225</xdr:rowOff>
    </xdr:from>
    <xdr:to>
      <xdr:col>5</xdr:col>
      <xdr:colOff>2673350</xdr:colOff>
      <xdr:row>52</xdr:row>
      <xdr:rowOff>702945</xdr:rowOff>
    </xdr:to>
    <xdr:pic>
      <xdr:nvPicPr>
        <xdr:cNvPr id="67" name="Picture 66">
          <a:extLst>
            <a:ext uri="{FF2B5EF4-FFF2-40B4-BE49-F238E27FC236}">
              <a16:creationId xmlns:a16="http://schemas.microsoft.com/office/drawing/2014/main" id="{00000000-0008-0000-0A00-000043000000}"/>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b="56084"/>
        <a:stretch/>
      </xdr:blipFill>
      <xdr:spPr>
        <a:xfrm>
          <a:off x="5484495" y="22088475"/>
          <a:ext cx="541655" cy="426720"/>
        </a:xfrm>
        <a:prstGeom prst="rect">
          <a:avLst/>
        </a:prstGeom>
      </xdr:spPr>
    </xdr:pic>
    <xdr:clientData/>
  </xdr:twoCellAnchor>
  <xdr:twoCellAnchor editAs="oneCell">
    <xdr:from>
      <xdr:col>5</xdr:col>
      <xdr:colOff>2316867</xdr:colOff>
      <xdr:row>5</xdr:row>
      <xdr:rowOff>628015</xdr:rowOff>
    </xdr:from>
    <xdr:to>
      <xdr:col>5</xdr:col>
      <xdr:colOff>2692787</xdr:colOff>
      <xdr:row>5</xdr:row>
      <xdr:rowOff>996315</xdr:rowOff>
    </xdr:to>
    <xdr:pic>
      <xdr:nvPicPr>
        <xdr:cNvPr id="68" name="Picture 67">
          <a:extLst>
            <a:ext uri="{FF2B5EF4-FFF2-40B4-BE49-F238E27FC236}">
              <a16:creationId xmlns:a16="http://schemas.microsoft.com/office/drawing/2014/main" id="{00000000-0008-0000-0A00-000044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669667" y="1761490"/>
          <a:ext cx="375920" cy="368300"/>
        </a:xfrm>
        <a:prstGeom prst="rect">
          <a:avLst/>
        </a:prstGeom>
      </xdr:spPr>
    </xdr:pic>
    <xdr:clientData/>
  </xdr:twoCellAnchor>
  <xdr:twoCellAnchor editAs="oneCell">
    <xdr:from>
      <xdr:col>5</xdr:col>
      <xdr:colOff>2181860</xdr:colOff>
      <xdr:row>6</xdr:row>
      <xdr:rowOff>535940</xdr:rowOff>
    </xdr:from>
    <xdr:to>
      <xdr:col>5</xdr:col>
      <xdr:colOff>2567940</xdr:colOff>
      <xdr:row>6</xdr:row>
      <xdr:rowOff>922020</xdr:rowOff>
    </xdr:to>
    <xdr:pic>
      <xdr:nvPicPr>
        <xdr:cNvPr id="69" name="Picture 68">
          <a:extLst>
            <a:ext uri="{FF2B5EF4-FFF2-40B4-BE49-F238E27FC236}">
              <a16:creationId xmlns:a16="http://schemas.microsoft.com/office/drawing/2014/main" id="{00000000-0008-0000-0A00-000045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534660" y="2640965"/>
          <a:ext cx="386080" cy="386080"/>
        </a:xfrm>
        <a:prstGeom prst="rect">
          <a:avLst/>
        </a:prstGeom>
      </xdr:spPr>
    </xdr:pic>
    <xdr:clientData/>
  </xdr:twoCellAnchor>
  <xdr:twoCellAnchor editAs="oneCell">
    <xdr:from>
      <xdr:col>5</xdr:col>
      <xdr:colOff>1242612</xdr:colOff>
      <xdr:row>9</xdr:row>
      <xdr:rowOff>178904</xdr:rowOff>
    </xdr:from>
    <xdr:to>
      <xdr:col>5</xdr:col>
      <xdr:colOff>2331002</xdr:colOff>
      <xdr:row>9</xdr:row>
      <xdr:rowOff>359417</xdr:rowOff>
    </xdr:to>
    <xdr:pic>
      <xdr:nvPicPr>
        <xdr:cNvPr id="70" name="Picture 69">
          <a:extLst>
            <a:ext uri="{FF2B5EF4-FFF2-40B4-BE49-F238E27FC236}">
              <a16:creationId xmlns:a16="http://schemas.microsoft.com/office/drawing/2014/main" id="{00000000-0008-0000-0A00-000046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95412" y="4398479"/>
          <a:ext cx="1088390" cy="180513"/>
        </a:xfrm>
        <a:prstGeom prst="rect">
          <a:avLst/>
        </a:prstGeom>
      </xdr:spPr>
    </xdr:pic>
    <xdr:clientData/>
  </xdr:twoCellAnchor>
  <xdr:twoCellAnchor editAs="oneCell">
    <xdr:from>
      <xdr:col>5</xdr:col>
      <xdr:colOff>1239078</xdr:colOff>
      <xdr:row>10</xdr:row>
      <xdr:rowOff>178904</xdr:rowOff>
    </xdr:from>
    <xdr:to>
      <xdr:col>5</xdr:col>
      <xdr:colOff>2347789</xdr:colOff>
      <xdr:row>10</xdr:row>
      <xdr:rowOff>366704</xdr:rowOff>
    </xdr:to>
    <xdr:pic>
      <xdr:nvPicPr>
        <xdr:cNvPr id="71" name="Picture 70">
          <a:extLst>
            <a:ext uri="{FF2B5EF4-FFF2-40B4-BE49-F238E27FC236}">
              <a16:creationId xmlns:a16="http://schemas.microsoft.com/office/drawing/2014/main" id="{00000000-0008-0000-0A00-000047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91878" y="4779479"/>
          <a:ext cx="1108711" cy="187800"/>
        </a:xfrm>
        <a:prstGeom prst="rect">
          <a:avLst/>
        </a:prstGeom>
      </xdr:spPr>
    </xdr:pic>
    <xdr:clientData/>
  </xdr:twoCellAnchor>
  <xdr:twoCellAnchor editAs="oneCell">
    <xdr:from>
      <xdr:col>6</xdr:col>
      <xdr:colOff>1982524</xdr:colOff>
      <xdr:row>5</xdr:row>
      <xdr:rowOff>26503</xdr:rowOff>
    </xdr:from>
    <xdr:to>
      <xdr:col>6</xdr:col>
      <xdr:colOff>2351099</xdr:colOff>
      <xdr:row>5</xdr:row>
      <xdr:rowOff>390938</xdr:rowOff>
    </xdr:to>
    <xdr:pic>
      <xdr:nvPicPr>
        <xdr:cNvPr id="72" name="Picture 71" descr="https://www.somanyceramics.com/pub/media/catalog/product/cache/a95ad56dd2a79ef00be2f8cdc9ab0431/e/t/ethosgrey-tagtile.jpg">
          <a:extLst>
            <a:ext uri="{FF2B5EF4-FFF2-40B4-BE49-F238E27FC236}">
              <a16:creationId xmlns:a16="http://schemas.microsoft.com/office/drawing/2014/main" id="{00000000-0008-0000-0A00-000048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9576"/>
        <a:stretch/>
      </xdr:blipFill>
      <xdr:spPr bwMode="auto">
        <a:xfrm rot="10800000" flipV="1">
          <a:off x="8049949" y="1159978"/>
          <a:ext cx="368575" cy="364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926825</xdr:colOff>
      <xdr:row>8</xdr:row>
      <xdr:rowOff>192156</xdr:rowOff>
    </xdr:from>
    <xdr:to>
      <xdr:col>6</xdr:col>
      <xdr:colOff>1516546</xdr:colOff>
      <xdr:row>8</xdr:row>
      <xdr:rowOff>382161</xdr:rowOff>
    </xdr:to>
    <xdr:pic>
      <xdr:nvPicPr>
        <xdr:cNvPr id="73" name="Picture 72">
          <a:extLst>
            <a:ext uri="{FF2B5EF4-FFF2-40B4-BE49-F238E27FC236}">
              <a16:creationId xmlns:a16="http://schemas.microsoft.com/office/drawing/2014/main" id="{00000000-0008-0000-0A00-000049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994250" y="3840231"/>
          <a:ext cx="589721" cy="190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1537254</xdr:colOff>
      <xdr:row>8</xdr:row>
      <xdr:rowOff>194937</xdr:rowOff>
    </xdr:from>
    <xdr:to>
      <xdr:col>6</xdr:col>
      <xdr:colOff>2132136</xdr:colOff>
      <xdr:row>8</xdr:row>
      <xdr:rowOff>378091</xdr:rowOff>
    </xdr:to>
    <xdr:pic>
      <xdr:nvPicPr>
        <xdr:cNvPr id="74" name="Picture 73">
          <a:extLst>
            <a:ext uri="{FF2B5EF4-FFF2-40B4-BE49-F238E27FC236}">
              <a16:creationId xmlns:a16="http://schemas.microsoft.com/office/drawing/2014/main" id="{00000000-0008-0000-0A00-00004A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604679" y="3843012"/>
          <a:ext cx="594882" cy="183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996461</xdr:colOff>
      <xdr:row>22</xdr:row>
      <xdr:rowOff>183016</xdr:rowOff>
    </xdr:from>
    <xdr:to>
      <xdr:col>6</xdr:col>
      <xdr:colOff>2161442</xdr:colOff>
      <xdr:row>22</xdr:row>
      <xdr:rowOff>359021</xdr:rowOff>
    </xdr:to>
    <xdr:pic>
      <xdr:nvPicPr>
        <xdr:cNvPr id="75" name="Picture 74">
          <a:extLst>
            <a:ext uri="{FF2B5EF4-FFF2-40B4-BE49-F238E27FC236}">
              <a16:creationId xmlns:a16="http://schemas.microsoft.com/office/drawing/2014/main" id="{00000000-0008-0000-0A00-00004B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063886" y="9527041"/>
          <a:ext cx="1164981" cy="176005"/>
        </a:xfrm>
        <a:prstGeom prst="rect">
          <a:avLst/>
        </a:prstGeom>
      </xdr:spPr>
    </xdr:pic>
    <xdr:clientData/>
  </xdr:twoCellAnchor>
  <xdr:twoCellAnchor editAs="oneCell">
    <xdr:from>
      <xdr:col>6</xdr:col>
      <xdr:colOff>996461</xdr:colOff>
      <xdr:row>21</xdr:row>
      <xdr:rowOff>165462</xdr:rowOff>
    </xdr:from>
    <xdr:to>
      <xdr:col>6</xdr:col>
      <xdr:colOff>2147521</xdr:colOff>
      <xdr:row>22</xdr:row>
      <xdr:rowOff>3152</xdr:rowOff>
    </xdr:to>
    <xdr:pic>
      <xdr:nvPicPr>
        <xdr:cNvPr id="76" name="Picture 75">
          <a:extLst>
            <a:ext uri="{FF2B5EF4-FFF2-40B4-BE49-F238E27FC236}">
              <a16:creationId xmlns:a16="http://schemas.microsoft.com/office/drawing/2014/main" id="{00000000-0008-0000-0A00-00004C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063886" y="9128487"/>
          <a:ext cx="1151060" cy="218690"/>
        </a:xfrm>
        <a:prstGeom prst="rect">
          <a:avLst/>
        </a:prstGeom>
      </xdr:spPr>
    </xdr:pic>
    <xdr:clientData/>
  </xdr:twoCellAnchor>
  <xdr:twoCellAnchor editAs="oneCell">
    <xdr:from>
      <xdr:col>6</xdr:col>
      <xdr:colOff>1014046</xdr:colOff>
      <xdr:row>20</xdr:row>
      <xdr:rowOff>161330</xdr:rowOff>
    </xdr:from>
    <xdr:to>
      <xdr:col>6</xdr:col>
      <xdr:colOff>2179025</xdr:colOff>
      <xdr:row>21</xdr:row>
      <xdr:rowOff>434</xdr:rowOff>
    </xdr:to>
    <xdr:pic>
      <xdr:nvPicPr>
        <xdr:cNvPr id="77" name="Picture 76">
          <a:extLst>
            <a:ext uri="{FF2B5EF4-FFF2-40B4-BE49-F238E27FC236}">
              <a16:creationId xmlns:a16="http://schemas.microsoft.com/office/drawing/2014/main" id="{00000000-0008-0000-0A00-00004D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7081471" y="8743355"/>
          <a:ext cx="1164979" cy="220104"/>
        </a:xfrm>
        <a:prstGeom prst="rect">
          <a:avLst/>
        </a:prstGeom>
      </xdr:spPr>
    </xdr:pic>
    <xdr:clientData/>
  </xdr:twoCellAnchor>
  <xdr:twoCellAnchor editAs="oneCell">
    <xdr:from>
      <xdr:col>6</xdr:col>
      <xdr:colOff>1008184</xdr:colOff>
      <xdr:row>19</xdr:row>
      <xdr:rowOff>159688</xdr:rowOff>
    </xdr:from>
    <xdr:to>
      <xdr:col>6</xdr:col>
      <xdr:colOff>2189145</xdr:colOff>
      <xdr:row>20</xdr:row>
      <xdr:rowOff>6312</xdr:rowOff>
    </xdr:to>
    <xdr:pic>
      <xdr:nvPicPr>
        <xdr:cNvPr id="78" name="Picture 77">
          <a:extLst>
            <a:ext uri="{FF2B5EF4-FFF2-40B4-BE49-F238E27FC236}">
              <a16:creationId xmlns:a16="http://schemas.microsoft.com/office/drawing/2014/main" id="{00000000-0008-0000-0A00-00004E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flipV="1">
          <a:off x="7075609" y="8360713"/>
          <a:ext cx="1180961" cy="227624"/>
        </a:xfrm>
        <a:prstGeom prst="rect">
          <a:avLst/>
        </a:prstGeom>
      </xdr:spPr>
    </xdr:pic>
    <xdr:clientData/>
  </xdr:twoCellAnchor>
  <xdr:twoCellAnchor editAs="oneCell">
    <xdr:from>
      <xdr:col>6</xdr:col>
      <xdr:colOff>1000539</xdr:colOff>
      <xdr:row>9</xdr:row>
      <xdr:rowOff>159026</xdr:rowOff>
    </xdr:from>
    <xdr:to>
      <xdr:col>6</xdr:col>
      <xdr:colOff>2165520</xdr:colOff>
      <xdr:row>9</xdr:row>
      <xdr:rowOff>335031</xdr:rowOff>
    </xdr:to>
    <xdr:pic>
      <xdr:nvPicPr>
        <xdr:cNvPr id="79" name="Picture 78">
          <a:extLst>
            <a:ext uri="{FF2B5EF4-FFF2-40B4-BE49-F238E27FC236}">
              <a16:creationId xmlns:a16="http://schemas.microsoft.com/office/drawing/2014/main" id="{00000000-0008-0000-0A00-00004F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067964" y="4378601"/>
          <a:ext cx="1164981" cy="176005"/>
        </a:xfrm>
        <a:prstGeom prst="rect">
          <a:avLst/>
        </a:prstGeom>
      </xdr:spPr>
    </xdr:pic>
    <xdr:clientData/>
  </xdr:twoCellAnchor>
  <xdr:twoCellAnchor editAs="oneCell">
    <xdr:from>
      <xdr:col>6</xdr:col>
      <xdr:colOff>1022201</xdr:colOff>
      <xdr:row>20</xdr:row>
      <xdr:rowOff>160821</xdr:rowOff>
    </xdr:from>
    <xdr:to>
      <xdr:col>6</xdr:col>
      <xdr:colOff>2189499</xdr:colOff>
      <xdr:row>21</xdr:row>
      <xdr:rowOff>4142</xdr:rowOff>
    </xdr:to>
    <xdr:pic>
      <xdr:nvPicPr>
        <xdr:cNvPr id="80" name="Picture 79">
          <a:extLst>
            <a:ext uri="{FF2B5EF4-FFF2-40B4-BE49-F238E27FC236}">
              <a16:creationId xmlns:a16="http://schemas.microsoft.com/office/drawing/2014/main" id="{00000000-0008-0000-0A00-000050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7089626" y="8742846"/>
          <a:ext cx="1167298" cy="224321"/>
        </a:xfrm>
        <a:prstGeom prst="rect">
          <a:avLst/>
        </a:prstGeom>
      </xdr:spPr>
    </xdr:pic>
    <xdr:clientData/>
  </xdr:twoCellAnchor>
  <xdr:twoCellAnchor editAs="oneCell">
    <xdr:from>
      <xdr:col>6</xdr:col>
      <xdr:colOff>984101</xdr:colOff>
      <xdr:row>10</xdr:row>
      <xdr:rowOff>160821</xdr:rowOff>
    </xdr:from>
    <xdr:to>
      <xdr:col>6</xdr:col>
      <xdr:colOff>2151399</xdr:colOff>
      <xdr:row>10</xdr:row>
      <xdr:rowOff>371227</xdr:rowOff>
    </xdr:to>
    <xdr:pic>
      <xdr:nvPicPr>
        <xdr:cNvPr id="81" name="Picture 80">
          <a:extLst>
            <a:ext uri="{FF2B5EF4-FFF2-40B4-BE49-F238E27FC236}">
              <a16:creationId xmlns:a16="http://schemas.microsoft.com/office/drawing/2014/main" id="{00000000-0008-0000-0A00-000051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7051526" y="4761396"/>
          <a:ext cx="1167298" cy="210406"/>
        </a:xfrm>
        <a:prstGeom prst="rect">
          <a:avLst/>
        </a:prstGeom>
      </xdr:spPr>
    </xdr:pic>
    <xdr:clientData/>
  </xdr:twoCellAnchor>
  <xdr:twoCellAnchor editAs="oneCell">
    <xdr:from>
      <xdr:col>7</xdr:col>
      <xdr:colOff>338343</xdr:colOff>
      <xdr:row>33</xdr:row>
      <xdr:rowOff>53340</xdr:rowOff>
    </xdr:from>
    <xdr:to>
      <xdr:col>7</xdr:col>
      <xdr:colOff>1162847</xdr:colOff>
      <xdr:row>33</xdr:row>
      <xdr:rowOff>1021080</xdr:rowOff>
    </xdr:to>
    <xdr:pic>
      <xdr:nvPicPr>
        <xdr:cNvPr id="82" name="Picture 81">
          <a:extLst>
            <a:ext uri="{FF2B5EF4-FFF2-40B4-BE49-F238E27FC236}">
              <a16:creationId xmlns:a16="http://schemas.microsoft.com/office/drawing/2014/main" id="{00000000-0008-0000-0A00-000052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8882268" y="12816840"/>
          <a:ext cx="824504" cy="967740"/>
        </a:xfrm>
        <a:prstGeom prst="rect">
          <a:avLst/>
        </a:prstGeom>
      </xdr:spPr>
    </xdr:pic>
    <xdr:clientData/>
  </xdr:twoCellAnchor>
  <xdr:twoCellAnchor editAs="oneCell">
    <xdr:from>
      <xdr:col>6</xdr:col>
      <xdr:colOff>693420</xdr:colOff>
      <xdr:row>33</xdr:row>
      <xdr:rowOff>1</xdr:rowOff>
    </xdr:from>
    <xdr:to>
      <xdr:col>6</xdr:col>
      <xdr:colOff>1657506</xdr:colOff>
      <xdr:row>33</xdr:row>
      <xdr:rowOff>1051561</xdr:rowOff>
    </xdr:to>
    <xdr:pic>
      <xdr:nvPicPr>
        <xdr:cNvPr id="83" name="Picture 82">
          <a:extLst>
            <a:ext uri="{FF2B5EF4-FFF2-40B4-BE49-F238E27FC236}">
              <a16:creationId xmlns:a16="http://schemas.microsoft.com/office/drawing/2014/main" id="{00000000-0008-0000-0A00-000053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6760845" y="12763501"/>
          <a:ext cx="964086" cy="1051560"/>
        </a:xfrm>
        <a:prstGeom prst="rect">
          <a:avLst/>
        </a:prstGeom>
      </xdr:spPr>
    </xdr:pic>
    <xdr:clientData/>
  </xdr:twoCellAnchor>
  <xdr:twoCellAnchor editAs="oneCell">
    <xdr:from>
      <xdr:col>5</xdr:col>
      <xdr:colOff>457200</xdr:colOff>
      <xdr:row>33</xdr:row>
      <xdr:rowOff>1</xdr:rowOff>
    </xdr:from>
    <xdr:to>
      <xdr:col>5</xdr:col>
      <xdr:colOff>1455420</xdr:colOff>
      <xdr:row>33</xdr:row>
      <xdr:rowOff>1032698</xdr:rowOff>
    </xdr:to>
    <xdr:pic>
      <xdr:nvPicPr>
        <xdr:cNvPr id="84" name="Picture 83">
          <a:extLst>
            <a:ext uri="{FF2B5EF4-FFF2-40B4-BE49-F238E27FC236}">
              <a16:creationId xmlns:a16="http://schemas.microsoft.com/office/drawing/2014/main" id="{00000000-0008-0000-0A00-000054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810000" y="12763501"/>
          <a:ext cx="998220" cy="1032697"/>
        </a:xfrm>
        <a:prstGeom prst="rect">
          <a:avLst/>
        </a:prstGeom>
      </xdr:spPr>
    </xdr:pic>
    <xdr:clientData/>
  </xdr:twoCellAnchor>
  <xdr:oneCellAnchor>
    <xdr:from>
      <xdr:col>5</xdr:col>
      <xdr:colOff>183267</xdr:colOff>
      <xdr:row>25</xdr:row>
      <xdr:rowOff>866140</xdr:rowOff>
    </xdr:from>
    <xdr:ext cx="375920" cy="368300"/>
    <xdr:pic>
      <xdr:nvPicPr>
        <xdr:cNvPr id="85" name="Picture 84">
          <a:extLst>
            <a:ext uri="{FF2B5EF4-FFF2-40B4-BE49-F238E27FC236}">
              <a16:creationId xmlns:a16="http://schemas.microsoft.com/office/drawing/2014/main" id="{00000000-0008-0000-0A00-000055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536067" y="10991215"/>
          <a:ext cx="375920" cy="368300"/>
        </a:xfrm>
        <a:prstGeom prst="rect">
          <a:avLst/>
        </a:prstGeom>
      </xdr:spPr>
    </xdr:pic>
    <xdr:clientData/>
  </xdr:oneCellAnchor>
  <xdr:twoCellAnchor editAs="oneCell">
    <xdr:from>
      <xdr:col>5</xdr:col>
      <xdr:colOff>1981200</xdr:colOff>
      <xdr:row>50</xdr:row>
      <xdr:rowOff>28576</xdr:rowOff>
    </xdr:from>
    <xdr:to>
      <xdr:col>5</xdr:col>
      <xdr:colOff>2676526</xdr:colOff>
      <xdr:row>50</xdr:row>
      <xdr:rowOff>542926</xdr:rowOff>
    </xdr:to>
    <xdr:pic>
      <xdr:nvPicPr>
        <xdr:cNvPr id="86" name="Picture 85">
          <a:extLst>
            <a:ext uri="{FF2B5EF4-FFF2-40B4-BE49-F238E27FC236}">
              <a16:creationId xmlns:a16="http://schemas.microsoft.com/office/drawing/2014/main" id="{00000000-0008-0000-0A00-000056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5334000" y="20069176"/>
          <a:ext cx="695326" cy="514350"/>
        </a:xfrm>
        <a:prstGeom prst="rect">
          <a:avLst/>
        </a:prstGeom>
      </xdr:spPr>
    </xdr:pic>
    <xdr:clientData/>
  </xdr:twoCellAnchor>
  <xdr:twoCellAnchor editAs="oneCell">
    <xdr:from>
      <xdr:col>5</xdr:col>
      <xdr:colOff>1914525</xdr:colOff>
      <xdr:row>51</xdr:row>
      <xdr:rowOff>104776</xdr:rowOff>
    </xdr:from>
    <xdr:to>
      <xdr:col>5</xdr:col>
      <xdr:colOff>2571751</xdr:colOff>
      <xdr:row>51</xdr:row>
      <xdr:rowOff>657225</xdr:rowOff>
    </xdr:to>
    <xdr:pic>
      <xdr:nvPicPr>
        <xdr:cNvPr id="87" name="Picture 86">
          <a:extLst>
            <a:ext uri="{FF2B5EF4-FFF2-40B4-BE49-F238E27FC236}">
              <a16:creationId xmlns:a16="http://schemas.microsoft.com/office/drawing/2014/main" id="{00000000-0008-0000-0A00-000057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5267325" y="20707351"/>
          <a:ext cx="657226" cy="5524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oize.khan\AppData\Local\Microsoft\Windows\INetCache\Content.Outlook\N1B8YKIV\20240226_CAPEX%20SHEET_NEW%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itin_srivastava2\AppData\Local\Microsoft\Windows\INetCache\Content.Outlook\4T3TKWHB\Avg%20Pric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ravelfoodservices-my.sharepoint.com/Projects/Restaurant%20Projects/FY2023-24/CAPEX%20SHEET/NEW%20STORE/JAGRAON/Copy%20of%20Jagraon%20Cape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urniture "/>
      <sheetName val="Signage Cost"/>
      <sheetName val="BD"/>
      <sheetName val="Comparison"/>
      <sheetName val="Sheet1"/>
      <sheetName val="Oven"/>
      <sheetName val="Stock PVt"/>
      <sheetName val="Stock"/>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Material</v>
          </cell>
          <cell r="B1" t="str">
            <v>Material Description</v>
          </cell>
          <cell r="C1" t="str">
            <v>Sum of Unrestricted</v>
          </cell>
          <cell r="D1" t="str">
            <v>Average of Rate</v>
          </cell>
        </row>
        <row r="2">
          <cell r="A2">
            <v>70000051</v>
          </cell>
          <cell r="B2" t="str">
            <v>AIR CURTAIN-3.5Ft</v>
          </cell>
          <cell r="C2">
            <v>28</v>
          </cell>
          <cell r="D2">
            <v>8810.4285714285706</v>
          </cell>
        </row>
        <row r="3">
          <cell r="A3">
            <v>70000052</v>
          </cell>
          <cell r="B3" t="str">
            <v>AIR CURTAIN-3Ft</v>
          </cell>
          <cell r="C3">
            <v>79</v>
          </cell>
          <cell r="D3">
            <v>9553.9090909090901</v>
          </cell>
        </row>
        <row r="4">
          <cell r="A4">
            <v>70000053</v>
          </cell>
          <cell r="B4" t="str">
            <v>AIR CURTAIN-4Ft</v>
          </cell>
          <cell r="C4">
            <v>68</v>
          </cell>
          <cell r="D4">
            <v>9935.2000000000007</v>
          </cell>
        </row>
        <row r="5">
          <cell r="A5">
            <v>70000055</v>
          </cell>
          <cell r="B5" t="str">
            <v>AIR CURTAIN-6Ft.</v>
          </cell>
          <cell r="C5">
            <v>87</v>
          </cell>
          <cell r="D5">
            <v>15373.888888888889</v>
          </cell>
        </row>
        <row r="6">
          <cell r="A6">
            <v>70000056</v>
          </cell>
          <cell r="B6" t="str">
            <v>AIR CURTAIN-7 FT</v>
          </cell>
          <cell r="C6">
            <v>11</v>
          </cell>
          <cell r="D6">
            <v>21382.799999999999</v>
          </cell>
        </row>
        <row r="7">
          <cell r="A7">
            <v>70000075</v>
          </cell>
          <cell r="B7" t="str">
            <v>Bike Tool Kit</v>
          </cell>
          <cell r="C7">
            <v>78</v>
          </cell>
          <cell r="D7">
            <v>3931</v>
          </cell>
        </row>
        <row r="8">
          <cell r="A8">
            <v>70000124</v>
          </cell>
          <cell r="B8" t="str">
            <v>CCTV -HDD 4TB</v>
          </cell>
          <cell r="C8">
            <v>55</v>
          </cell>
          <cell r="D8">
            <v>8450</v>
          </cell>
        </row>
        <row r="9">
          <cell r="A9">
            <v>70000138</v>
          </cell>
          <cell r="B9" t="str">
            <v>CCTV-16 Channel NVR</v>
          </cell>
          <cell r="C9">
            <v>9</v>
          </cell>
          <cell r="D9">
            <v>29800</v>
          </cell>
        </row>
        <row r="10">
          <cell r="A10">
            <v>70000154</v>
          </cell>
          <cell r="B10" t="str">
            <v>Chair - Office</v>
          </cell>
          <cell r="C10">
            <v>27</v>
          </cell>
          <cell r="D10">
            <v>4179.5</v>
          </cell>
        </row>
        <row r="11">
          <cell r="A11">
            <v>70000243</v>
          </cell>
          <cell r="B11" t="str">
            <v>Computer Rack - Sheet Type</v>
          </cell>
          <cell r="C11">
            <v>33</v>
          </cell>
          <cell r="D11">
            <v>3928.1111111111113</v>
          </cell>
        </row>
        <row r="12">
          <cell r="A12">
            <v>70000269</v>
          </cell>
          <cell r="B12" t="str">
            <v>CUT Table-4FT X 3FT</v>
          </cell>
          <cell r="C12">
            <v>1</v>
          </cell>
          <cell r="D12">
            <v>27650</v>
          </cell>
        </row>
        <row r="13">
          <cell r="A13">
            <v>70000403</v>
          </cell>
          <cell r="B13" t="str">
            <v>Fire Extinguisher - ABC Type 6 kg</v>
          </cell>
          <cell r="C13">
            <v>109</v>
          </cell>
          <cell r="D13">
            <v>3428</v>
          </cell>
        </row>
        <row r="14">
          <cell r="A14">
            <v>70000404</v>
          </cell>
          <cell r="B14" t="str">
            <v>Fire Extinguisher- ABC Type 1 kg</v>
          </cell>
          <cell r="C14">
            <v>16</v>
          </cell>
          <cell r="D14">
            <v>1889</v>
          </cell>
        </row>
        <row r="15">
          <cell r="A15">
            <v>70000405</v>
          </cell>
          <cell r="B15" t="str">
            <v>Fire Extinguisher- ABC Type 2Kg.</v>
          </cell>
          <cell r="C15">
            <v>171</v>
          </cell>
          <cell r="D15">
            <v>1978.7692307692307</v>
          </cell>
        </row>
        <row r="16">
          <cell r="A16">
            <v>70000407</v>
          </cell>
          <cell r="B16" t="str">
            <v>Fire Extinguisher -CO2  4.5 kg</v>
          </cell>
          <cell r="C16">
            <v>75</v>
          </cell>
          <cell r="D16">
            <v>8720.6</v>
          </cell>
        </row>
        <row r="17">
          <cell r="A17">
            <v>70000418</v>
          </cell>
          <cell r="B17" t="str">
            <v>Fly Catcher- Glue Pad type</v>
          </cell>
          <cell r="C17">
            <v>177</v>
          </cell>
          <cell r="D17">
            <v>8085</v>
          </cell>
        </row>
        <row r="18">
          <cell r="A18">
            <v>70000419</v>
          </cell>
          <cell r="B18" t="str">
            <v>FRESH AIR UNIT - 2800 CFM</v>
          </cell>
          <cell r="C18">
            <v>32</v>
          </cell>
          <cell r="D18">
            <v>27415.777777777777</v>
          </cell>
        </row>
        <row r="19">
          <cell r="A19">
            <v>70000441</v>
          </cell>
          <cell r="B19" t="str">
            <v>Grease Chamber</v>
          </cell>
          <cell r="C19">
            <v>2</v>
          </cell>
          <cell r="D19">
            <v>31050</v>
          </cell>
        </row>
        <row r="20">
          <cell r="A20">
            <v>70000454</v>
          </cell>
          <cell r="B20" t="str">
            <v>Hand Dryer</v>
          </cell>
          <cell r="C20">
            <v>169</v>
          </cell>
          <cell r="D20">
            <v>4282.166666666667</v>
          </cell>
        </row>
        <row r="21">
          <cell r="A21">
            <v>70000458</v>
          </cell>
          <cell r="B21" t="str">
            <v>Helmet Rack</v>
          </cell>
          <cell r="C21">
            <v>5</v>
          </cell>
          <cell r="D21">
            <v>8400</v>
          </cell>
        </row>
        <row r="22">
          <cell r="A22">
            <v>70000469</v>
          </cell>
          <cell r="B22" t="str">
            <v>IT Rack- 12U Rack with accessories</v>
          </cell>
          <cell r="C22">
            <v>8</v>
          </cell>
          <cell r="D22">
            <v>5200</v>
          </cell>
        </row>
        <row r="23">
          <cell r="A23">
            <v>70000477</v>
          </cell>
          <cell r="B23" t="str">
            <v>IT Rack- 9U Rack with accessories</v>
          </cell>
          <cell r="C23">
            <v>6</v>
          </cell>
          <cell r="D23">
            <v>5508.333333333333</v>
          </cell>
        </row>
        <row r="24">
          <cell r="A24">
            <v>70000548</v>
          </cell>
          <cell r="B24" t="str">
            <v>Makeline-3ft.</v>
          </cell>
          <cell r="C24">
            <v>1</v>
          </cell>
          <cell r="D24">
            <v>97400</v>
          </cell>
        </row>
        <row r="25">
          <cell r="A25">
            <v>70000555</v>
          </cell>
          <cell r="B25" t="str">
            <v>Maxi Jolly Mop Bucket-Brom,hndle,DustPan</v>
          </cell>
          <cell r="C25">
            <v>77</v>
          </cell>
          <cell r="D25">
            <v>263</v>
          </cell>
        </row>
        <row r="26">
          <cell r="A26">
            <v>70000556</v>
          </cell>
          <cell r="B26" t="str">
            <v>Maxi Jolly Mop Bucket-DustPan with Broom</v>
          </cell>
          <cell r="C26">
            <v>69</v>
          </cell>
          <cell r="D26">
            <v>638.1</v>
          </cell>
        </row>
        <row r="27">
          <cell r="A27">
            <v>70000557</v>
          </cell>
          <cell r="B27" t="str">
            <v>Maxi Jolly Mop Bucket-Floor Sign</v>
          </cell>
          <cell r="C27">
            <v>104</v>
          </cell>
          <cell r="D27">
            <v>429.46153846153845</v>
          </cell>
        </row>
        <row r="28">
          <cell r="A28">
            <v>70000558</v>
          </cell>
          <cell r="B28" t="str">
            <v>Maxi Jolly Mop Bucket-Wringer BUCKET</v>
          </cell>
          <cell r="C28">
            <v>76</v>
          </cell>
          <cell r="D28">
            <v>5111.2857142857147</v>
          </cell>
        </row>
        <row r="29">
          <cell r="A29">
            <v>70000573</v>
          </cell>
          <cell r="B29" t="str">
            <v>Microwave Oven</v>
          </cell>
          <cell r="C29">
            <v>84</v>
          </cell>
          <cell r="D29">
            <v>4565.5</v>
          </cell>
        </row>
        <row r="30">
          <cell r="A30">
            <v>70000609</v>
          </cell>
          <cell r="B30" t="str">
            <v>Oven hood - Big Oven</v>
          </cell>
          <cell r="C30">
            <v>2</v>
          </cell>
          <cell r="D30">
            <v>64500</v>
          </cell>
        </row>
        <row r="31">
          <cell r="A31">
            <v>70000613</v>
          </cell>
          <cell r="B31" t="str">
            <v>Oven Top - PS536 E &amp; G Oven</v>
          </cell>
          <cell r="C31">
            <v>3</v>
          </cell>
          <cell r="D31">
            <v>4768.5</v>
          </cell>
        </row>
        <row r="32">
          <cell r="A32">
            <v>70000624</v>
          </cell>
          <cell r="B32" t="str">
            <v>PALLETS 900 x 900 x 150mm</v>
          </cell>
          <cell r="C32">
            <v>249</v>
          </cell>
          <cell r="D32">
            <v>2577</v>
          </cell>
        </row>
        <row r="33">
          <cell r="A33">
            <v>70000681</v>
          </cell>
          <cell r="B33" t="str">
            <v>PVC Strip Curtain - Cold Room</v>
          </cell>
          <cell r="C33">
            <v>77</v>
          </cell>
          <cell r="D33">
            <v>1755</v>
          </cell>
        </row>
        <row r="34">
          <cell r="A34">
            <v>70000693</v>
          </cell>
          <cell r="B34" t="str">
            <v>R.O Plant-RO 25 LTR PER HOURS</v>
          </cell>
          <cell r="C34">
            <v>3</v>
          </cell>
          <cell r="D34">
            <v>17386</v>
          </cell>
        </row>
        <row r="35">
          <cell r="A35">
            <v>70000697</v>
          </cell>
          <cell r="B35" t="str">
            <v>Reachin-Reachin-04 FT</v>
          </cell>
          <cell r="C35">
            <v>14</v>
          </cell>
          <cell r="D35">
            <v>121928.57142857143</v>
          </cell>
        </row>
        <row r="36">
          <cell r="A36">
            <v>70000710</v>
          </cell>
          <cell r="B36" t="str">
            <v>SAFE-15 digit code with time delay</v>
          </cell>
          <cell r="C36">
            <v>53</v>
          </cell>
          <cell r="D36">
            <v>22154</v>
          </cell>
        </row>
        <row r="37">
          <cell r="A37">
            <v>70000844</v>
          </cell>
          <cell r="B37" t="str">
            <v>Table (Top-600MM x 450MM)</v>
          </cell>
          <cell r="C37">
            <v>3</v>
          </cell>
          <cell r="D37">
            <v>4264</v>
          </cell>
        </row>
        <row r="38">
          <cell r="A38">
            <v>70000849</v>
          </cell>
          <cell r="B38" t="str">
            <v>Table (Top-750MM x 750MM)</v>
          </cell>
          <cell r="C38">
            <v>4</v>
          </cell>
          <cell r="D38">
            <v>5505</v>
          </cell>
        </row>
        <row r="39">
          <cell r="A39">
            <v>70000889</v>
          </cell>
          <cell r="B39" t="str">
            <v>Tool Kit-Maintainence tool kit</v>
          </cell>
          <cell r="C39">
            <v>77</v>
          </cell>
          <cell r="D39">
            <v>7353</v>
          </cell>
        </row>
        <row r="40">
          <cell r="A40">
            <v>70000898</v>
          </cell>
          <cell r="B40" t="str">
            <v>UPS- 03KVA Online Tower UPS</v>
          </cell>
          <cell r="C40">
            <v>37</v>
          </cell>
          <cell r="D40">
            <v>28500</v>
          </cell>
        </row>
        <row r="41">
          <cell r="A41">
            <v>70000944</v>
          </cell>
          <cell r="B41" t="str">
            <v>Water Cooler- 20/20 Model</v>
          </cell>
          <cell r="C41">
            <v>89</v>
          </cell>
          <cell r="D41">
            <v>14287.833333333334</v>
          </cell>
        </row>
        <row r="42">
          <cell r="A42">
            <v>70000953</v>
          </cell>
          <cell r="B42" t="str">
            <v>Weighing Scale  -20 kg</v>
          </cell>
          <cell r="C42">
            <v>29</v>
          </cell>
          <cell r="D42">
            <v>5175</v>
          </cell>
        </row>
        <row r="43">
          <cell r="A43">
            <v>70001029</v>
          </cell>
          <cell r="B43" t="str">
            <v>CCTV - 4 CHANNEL NVR</v>
          </cell>
          <cell r="C43">
            <v>7</v>
          </cell>
          <cell r="D43">
            <v>10916.666666666666</v>
          </cell>
        </row>
        <row r="44">
          <cell r="A44">
            <v>70001030</v>
          </cell>
          <cell r="B44" t="str">
            <v>CCTV - 8 CHANNEL NVR</v>
          </cell>
          <cell r="C44">
            <v>56</v>
          </cell>
          <cell r="D44">
            <v>19538.461538461539</v>
          </cell>
        </row>
        <row r="45">
          <cell r="A45">
            <v>70001391</v>
          </cell>
          <cell r="B45" t="str">
            <v>R.O Plant-UV System</v>
          </cell>
          <cell r="C45">
            <v>46</v>
          </cell>
          <cell r="D45">
            <v>5793.8461538461543</v>
          </cell>
        </row>
        <row r="46">
          <cell r="A46">
            <v>70001645</v>
          </cell>
          <cell r="B46" t="str">
            <v>Thinclient-Keyboard /Mouse</v>
          </cell>
          <cell r="C46">
            <v>335</v>
          </cell>
          <cell r="D46">
            <v>15736.357142857143</v>
          </cell>
        </row>
        <row r="47">
          <cell r="A47">
            <v>70002122</v>
          </cell>
          <cell r="B47" t="str">
            <v>READER MS 300</v>
          </cell>
          <cell r="C47">
            <v>2</v>
          </cell>
          <cell r="D47">
            <v>12000</v>
          </cell>
        </row>
        <row r="48">
          <cell r="A48">
            <v>70002192</v>
          </cell>
          <cell r="B48" t="str">
            <v>Self Order Taking Kiosk</v>
          </cell>
          <cell r="C48">
            <v>1</v>
          </cell>
          <cell r="D48">
            <v>182310</v>
          </cell>
        </row>
        <row r="49">
          <cell r="A49">
            <v>70002482</v>
          </cell>
          <cell r="B49" t="str">
            <v>R.O Plant- 50 LPH RO+(ESS/UV)</v>
          </cell>
          <cell r="C49">
            <v>51</v>
          </cell>
          <cell r="D49">
            <v>26941.538461538461</v>
          </cell>
        </row>
        <row r="50">
          <cell r="A50">
            <v>70002483</v>
          </cell>
          <cell r="B50" t="str">
            <v>R.O Plant- 25 LPH RO+(ESS/UV)</v>
          </cell>
          <cell r="C50">
            <v>3</v>
          </cell>
          <cell r="D50">
            <v>15066.666666666666</v>
          </cell>
        </row>
        <row r="51">
          <cell r="A51">
            <v>70002549</v>
          </cell>
          <cell r="B51" t="str">
            <v>Printer Thermal-POSIFLEX RP80 3"Ethernet</v>
          </cell>
          <cell r="C51">
            <v>137</v>
          </cell>
          <cell r="D51">
            <v>8100</v>
          </cell>
        </row>
        <row r="52">
          <cell r="A52">
            <v>70002850</v>
          </cell>
          <cell r="B52" t="str">
            <v>AC Unit- 1.0 TR Inverter Hi wall</v>
          </cell>
          <cell r="C52">
            <v>16</v>
          </cell>
          <cell r="D52">
            <v>31123.8</v>
          </cell>
        </row>
        <row r="53">
          <cell r="A53">
            <v>70002851</v>
          </cell>
          <cell r="B53" t="str">
            <v>AC Unit- 1.5 TR Inverter Hi wall</v>
          </cell>
          <cell r="C53">
            <v>72</v>
          </cell>
          <cell r="D53">
            <v>34656.800000000003</v>
          </cell>
        </row>
        <row r="54">
          <cell r="A54">
            <v>70002862</v>
          </cell>
          <cell r="B54" t="str">
            <v>AC Unit- 2.0 TR Inverter Hi wall</v>
          </cell>
          <cell r="C54">
            <v>116</v>
          </cell>
          <cell r="D54">
            <v>40923</v>
          </cell>
        </row>
        <row r="55">
          <cell r="A55">
            <v>70002864</v>
          </cell>
          <cell r="B55" t="str">
            <v>AC Unit- 2.0 TR Inverter Cassette</v>
          </cell>
          <cell r="C55">
            <v>244</v>
          </cell>
          <cell r="D55">
            <v>56833.272727272728</v>
          </cell>
        </row>
        <row r="56">
          <cell r="A56">
            <v>70002865</v>
          </cell>
          <cell r="B56" t="str">
            <v>AC Unit- 3.0 TR Inverter Cassette</v>
          </cell>
          <cell r="C56">
            <v>236</v>
          </cell>
          <cell r="D56">
            <v>80857.954545454544</v>
          </cell>
        </row>
        <row r="57">
          <cell r="A57">
            <v>70002866</v>
          </cell>
          <cell r="B57" t="str">
            <v>AC Unit- 4.0 TR Inverter Cassette</v>
          </cell>
          <cell r="C57">
            <v>52</v>
          </cell>
          <cell r="D57">
            <v>89047</v>
          </cell>
        </row>
        <row r="58">
          <cell r="A58">
            <v>70002867</v>
          </cell>
          <cell r="B58" t="str">
            <v>OGT Tank SS</v>
          </cell>
          <cell r="C58">
            <v>21</v>
          </cell>
          <cell r="D58">
            <v>29829.333333333332</v>
          </cell>
        </row>
        <row r="59">
          <cell r="A59">
            <v>70003315</v>
          </cell>
          <cell r="B59" t="str">
            <v>EXHAUST UNIT - 3000 CFM (HSN - 8479)</v>
          </cell>
          <cell r="C59">
            <v>43</v>
          </cell>
          <cell r="D59">
            <v>27254.071428571428</v>
          </cell>
        </row>
        <row r="60">
          <cell r="A60">
            <v>70003316</v>
          </cell>
          <cell r="B60" t="str">
            <v>EXHAUST UNIT - 3500 CFM (HSN - 8479)</v>
          </cell>
          <cell r="C60">
            <v>11</v>
          </cell>
          <cell r="D60">
            <v>30282.400000000001</v>
          </cell>
        </row>
        <row r="61">
          <cell r="A61">
            <v>70003386</v>
          </cell>
          <cell r="B61" t="str">
            <v>Sticker for Delivery Pizza Box</v>
          </cell>
          <cell r="C61">
            <v>356</v>
          </cell>
          <cell r="D61">
            <v>24.214285714285715</v>
          </cell>
        </row>
        <row r="62">
          <cell r="A62">
            <v>70003387</v>
          </cell>
          <cell r="B62" t="str">
            <v>Dominos Logo for Bike Pizza Box</v>
          </cell>
          <cell r="C62">
            <v>378</v>
          </cell>
          <cell r="D62">
            <v>87.07692307692308</v>
          </cell>
        </row>
        <row r="63">
          <cell r="A63">
            <v>70003608</v>
          </cell>
          <cell r="B63" t="str">
            <v>CCTV-IP DOME CAMERA</v>
          </cell>
          <cell r="C63">
            <v>543</v>
          </cell>
          <cell r="D63">
            <v>4375.7692307692305</v>
          </cell>
        </row>
        <row r="64">
          <cell r="A64">
            <v>70003611</v>
          </cell>
          <cell r="B64" t="str">
            <v>Aluminium Ladder- 8 FT (HSN 7616)</v>
          </cell>
          <cell r="C64">
            <v>45</v>
          </cell>
          <cell r="D64">
            <v>4890.7692307692305</v>
          </cell>
        </row>
        <row r="65">
          <cell r="A65">
            <v>70003769</v>
          </cell>
          <cell r="B65" t="str">
            <v>Visicooler-Upright Chiller 12.5 cases</v>
          </cell>
          <cell r="C65">
            <v>69</v>
          </cell>
          <cell r="D65">
            <v>19820</v>
          </cell>
        </row>
        <row r="66">
          <cell r="A66">
            <v>70003803</v>
          </cell>
          <cell r="B66" t="str">
            <v>Pizza Box Stand-Hero</v>
          </cell>
          <cell r="C66">
            <v>131</v>
          </cell>
          <cell r="D66">
            <v>878.875</v>
          </cell>
        </row>
        <row r="67">
          <cell r="A67">
            <v>70003899</v>
          </cell>
          <cell r="B67" t="str">
            <v>BRILLO 1200X150mm suspended-36W LED 4K</v>
          </cell>
          <cell r="C67">
            <v>4</v>
          </cell>
          <cell r="D67">
            <v>2128</v>
          </cell>
        </row>
        <row r="68">
          <cell r="A68">
            <v>70003914</v>
          </cell>
          <cell r="B68" t="str">
            <v>Light Fixture-Decorative Dome Light</v>
          </cell>
          <cell r="C68">
            <v>4</v>
          </cell>
          <cell r="D68">
            <v>2744</v>
          </cell>
        </row>
        <row r="69">
          <cell r="A69">
            <v>70003921</v>
          </cell>
          <cell r="B69" t="str">
            <v>Light-3Circuit Power Track 2M BlacFinish</v>
          </cell>
          <cell r="C69">
            <v>116</v>
          </cell>
          <cell r="D69">
            <v>937.57142857142856</v>
          </cell>
        </row>
        <row r="70">
          <cell r="A70">
            <v>70003922</v>
          </cell>
          <cell r="B70" t="str">
            <v>Light-3Circuit Power Track 1M BlacFinish</v>
          </cell>
          <cell r="C70">
            <v>61</v>
          </cell>
          <cell r="D70">
            <v>413.5</v>
          </cell>
        </row>
        <row r="71">
          <cell r="A71">
            <v>70003923</v>
          </cell>
          <cell r="B71" t="str">
            <v>Light-3Circuit Straight Joint BlacFinish</v>
          </cell>
          <cell r="C71">
            <v>115</v>
          </cell>
          <cell r="D71">
            <v>95.25</v>
          </cell>
        </row>
        <row r="72">
          <cell r="A72">
            <v>70003955</v>
          </cell>
          <cell r="B72" t="str">
            <v>UPS- 01KVA DSP Based Online UPS</v>
          </cell>
          <cell r="C72">
            <v>1</v>
          </cell>
          <cell r="D72">
            <v>19600</v>
          </cell>
        </row>
        <row r="73">
          <cell r="A73">
            <v>70003989</v>
          </cell>
          <cell r="B73" t="str">
            <v>Bar table F (RFT)</v>
          </cell>
          <cell r="C73">
            <v>216</v>
          </cell>
          <cell r="D73">
            <v>1601.6666666666667</v>
          </cell>
        </row>
        <row r="74">
          <cell r="A74">
            <v>70004125</v>
          </cell>
          <cell r="B74" t="str">
            <v>GN Pan-1/6-150MM DEEP</v>
          </cell>
          <cell r="C74">
            <v>3</v>
          </cell>
          <cell r="D74">
            <v>1100</v>
          </cell>
        </row>
        <row r="75">
          <cell r="A75">
            <v>70004217</v>
          </cell>
          <cell r="B75" t="str">
            <v>LIGHT SUSPENSION KIT BLACK</v>
          </cell>
          <cell r="C75">
            <v>139</v>
          </cell>
          <cell r="D75">
            <v>73</v>
          </cell>
        </row>
        <row r="76">
          <cell r="A76">
            <v>70004268</v>
          </cell>
          <cell r="B76" t="str">
            <v>LIMIT SWITCH -MAGNETIC SINGLE FLAP</v>
          </cell>
          <cell r="C76">
            <v>53</v>
          </cell>
          <cell r="D76">
            <v>500</v>
          </cell>
        </row>
        <row r="77">
          <cell r="A77">
            <v>70004269</v>
          </cell>
          <cell r="B77" t="str">
            <v>LIMIT SWITCH -MAGNETIC DOUBLE FLAP</v>
          </cell>
          <cell r="C77">
            <v>56</v>
          </cell>
          <cell r="D77">
            <v>895</v>
          </cell>
        </row>
        <row r="78">
          <cell r="A78">
            <v>70004401</v>
          </cell>
          <cell r="B78" t="str">
            <v>3BAY SINK-(1065 MM)</v>
          </cell>
          <cell r="C78">
            <v>1</v>
          </cell>
          <cell r="D78">
            <v>48000</v>
          </cell>
        </row>
        <row r="79">
          <cell r="A79">
            <v>70004477</v>
          </cell>
          <cell r="B79" t="str">
            <v>LIGHT-RECESSED DOWNLIGHT 15W 4K</v>
          </cell>
          <cell r="C79">
            <v>7</v>
          </cell>
          <cell r="D79">
            <v>650</v>
          </cell>
        </row>
        <row r="80">
          <cell r="A80">
            <v>70004478</v>
          </cell>
          <cell r="B80" t="str">
            <v>LIGHT-DECORATIVEDOME 9W GOLDEN E27HOLDR</v>
          </cell>
          <cell r="C80">
            <v>41</v>
          </cell>
          <cell r="D80">
            <v>2560.25</v>
          </cell>
        </row>
        <row r="81">
          <cell r="A81">
            <v>70004479</v>
          </cell>
          <cell r="B81" t="str">
            <v>LIGHT-DECORATIVE PENDANT 9W 4K BLACK</v>
          </cell>
          <cell r="C81">
            <v>3</v>
          </cell>
          <cell r="D81">
            <v>867</v>
          </cell>
        </row>
        <row r="82">
          <cell r="A82">
            <v>70004480</v>
          </cell>
          <cell r="B82" t="str">
            <v>LIGHT-TRACK MOUNTED 18W/4K/45°BLAC FINSH</v>
          </cell>
          <cell r="C82">
            <v>87</v>
          </cell>
          <cell r="D82">
            <v>1499.25</v>
          </cell>
        </row>
        <row r="83">
          <cell r="A83">
            <v>70004481</v>
          </cell>
          <cell r="B83" t="str">
            <v>LIGHT-RECESSMOUNTED 18W/3K/45°BLAC FINSH</v>
          </cell>
          <cell r="C83">
            <v>29</v>
          </cell>
          <cell r="D83">
            <v>1378</v>
          </cell>
        </row>
        <row r="84">
          <cell r="A84">
            <v>70004482</v>
          </cell>
          <cell r="B84" t="str">
            <v>LIGHT-SURFACELINEAR PROFILE 30W 4K BLACK</v>
          </cell>
          <cell r="C84">
            <v>207</v>
          </cell>
          <cell r="D84">
            <v>1968.75</v>
          </cell>
        </row>
        <row r="85">
          <cell r="A85">
            <v>70004483</v>
          </cell>
          <cell r="B85" t="str">
            <v>LIGHT-SURFACELINEAR PROFILE 20W 4K BLACK</v>
          </cell>
          <cell r="C85">
            <v>64</v>
          </cell>
          <cell r="D85">
            <v>1897.75</v>
          </cell>
        </row>
        <row r="86">
          <cell r="A86">
            <v>70004493</v>
          </cell>
          <cell r="B86" t="str">
            <v>SMALL PIZZA BOX</v>
          </cell>
          <cell r="C86">
            <v>710</v>
          </cell>
          <cell r="D86">
            <v>3209.090909090909</v>
          </cell>
        </row>
        <row r="87">
          <cell r="A87">
            <v>70004508</v>
          </cell>
          <cell r="B87" t="str">
            <v>UPS- 01KVA Online Tower UPS</v>
          </cell>
          <cell r="C87">
            <v>2</v>
          </cell>
          <cell r="D87">
            <v>15222</v>
          </cell>
        </row>
        <row r="88">
          <cell r="A88">
            <v>70004722</v>
          </cell>
          <cell r="B88" t="str">
            <v>COLD ROOM 10x10x8 (Green Gas)</v>
          </cell>
          <cell r="C88">
            <v>14</v>
          </cell>
          <cell r="D88">
            <v>127847.71428571429</v>
          </cell>
        </row>
        <row r="89">
          <cell r="A89">
            <v>70004723</v>
          </cell>
          <cell r="B89" t="str">
            <v>COLD ROOM 10x8x8 (Green Gas)</v>
          </cell>
          <cell r="C89">
            <v>52</v>
          </cell>
          <cell r="D89">
            <v>107616.15384615384</v>
          </cell>
        </row>
        <row r="90">
          <cell r="A90">
            <v>70004726</v>
          </cell>
          <cell r="B90" t="str">
            <v>COLD ROOM 8x6x8 (Green Gas)</v>
          </cell>
          <cell r="C90">
            <v>13</v>
          </cell>
          <cell r="D90">
            <v>80611</v>
          </cell>
        </row>
        <row r="91">
          <cell r="A91">
            <v>70004727</v>
          </cell>
          <cell r="B91" t="str">
            <v>COLD ROOM 8x8x8 (Green Gas)</v>
          </cell>
          <cell r="C91">
            <v>5</v>
          </cell>
          <cell r="D91">
            <v>98284</v>
          </cell>
        </row>
        <row r="92">
          <cell r="A92">
            <v>70004730</v>
          </cell>
          <cell r="B92" t="str">
            <v>COLDROOM Machine 10000 Btu/Hr(Green Gas)</v>
          </cell>
          <cell r="C92">
            <v>24</v>
          </cell>
          <cell r="D92">
            <v>68609.25</v>
          </cell>
        </row>
        <row r="93">
          <cell r="A93">
            <v>70004731</v>
          </cell>
          <cell r="B93" t="str">
            <v>COLDROOM Machine 15000 Bth/Hr(Green Gas)</v>
          </cell>
          <cell r="C93">
            <v>56</v>
          </cell>
          <cell r="D93">
            <v>76550.583333333328</v>
          </cell>
        </row>
        <row r="94">
          <cell r="A94">
            <v>70004732</v>
          </cell>
          <cell r="B94" t="str">
            <v>COLDROOM Machine 20000 Btu/Hr(Green Gas)</v>
          </cell>
          <cell r="C94">
            <v>3</v>
          </cell>
          <cell r="D94">
            <v>120000</v>
          </cell>
        </row>
        <row r="95">
          <cell r="A95">
            <v>70004764</v>
          </cell>
          <cell r="B95" t="str">
            <v>CCTV-HARD DISK 6 TB</v>
          </cell>
          <cell r="C95">
            <v>12</v>
          </cell>
          <cell r="D95">
            <v>13500</v>
          </cell>
        </row>
        <row r="96">
          <cell r="A96">
            <v>70004852</v>
          </cell>
          <cell r="B96" t="str">
            <v>Makeline 6Ft (Special Packing)</v>
          </cell>
          <cell r="C96">
            <v>34</v>
          </cell>
          <cell r="D96">
            <v>174455</v>
          </cell>
        </row>
        <row r="97">
          <cell r="A97">
            <v>70004862</v>
          </cell>
          <cell r="B97" t="str">
            <v>WASTE BIN-50 LTR WITH PADDLE GREEN COLOR</v>
          </cell>
          <cell r="C97">
            <v>71</v>
          </cell>
          <cell r="D97">
            <v>1090</v>
          </cell>
        </row>
        <row r="98">
          <cell r="A98">
            <v>70004882</v>
          </cell>
          <cell r="B98" t="str">
            <v>WASTE BIN-50 LTR WITH PADDLE BLUE COLOR</v>
          </cell>
          <cell r="C98">
            <v>67</v>
          </cell>
          <cell r="D98">
            <v>1090</v>
          </cell>
        </row>
        <row r="99">
          <cell r="A99">
            <v>70005313</v>
          </cell>
          <cell r="B99" t="str">
            <v>Zero Contact Takeaway Table</v>
          </cell>
          <cell r="C99">
            <v>7</v>
          </cell>
          <cell r="D99">
            <v>1940</v>
          </cell>
        </row>
        <row r="100">
          <cell r="A100">
            <v>70005314</v>
          </cell>
          <cell r="B100" t="str">
            <v>Digital Kiosk - Body</v>
          </cell>
          <cell r="C100">
            <v>5</v>
          </cell>
          <cell r="D100">
            <v>8250</v>
          </cell>
        </row>
        <row r="101">
          <cell r="A101">
            <v>70005440</v>
          </cell>
          <cell r="B101" t="str">
            <v>HOME THEATER - 5.1 CHANNEL</v>
          </cell>
          <cell r="C101">
            <v>73</v>
          </cell>
          <cell r="D101">
            <v>7348</v>
          </cell>
        </row>
        <row r="102">
          <cell r="A102">
            <v>70005555</v>
          </cell>
          <cell r="B102" t="str">
            <v>Bore well 0.5 HP Booster Pump</v>
          </cell>
          <cell r="C102">
            <v>54</v>
          </cell>
          <cell r="D102">
            <v>7700</v>
          </cell>
        </row>
        <row r="103">
          <cell r="A103">
            <v>70005556</v>
          </cell>
          <cell r="B103" t="str">
            <v>Bore well Sand filter Vessel 10X54</v>
          </cell>
          <cell r="C103">
            <v>54</v>
          </cell>
          <cell r="D103">
            <v>21000</v>
          </cell>
        </row>
        <row r="104">
          <cell r="A104">
            <v>70005557</v>
          </cell>
          <cell r="B104" t="str">
            <v>20" Big Blue Housing (Pre filter unit)</v>
          </cell>
          <cell r="C104">
            <v>54</v>
          </cell>
          <cell r="D104">
            <v>5091</v>
          </cell>
        </row>
        <row r="105">
          <cell r="A105">
            <v>70005558</v>
          </cell>
          <cell r="B105" t="str">
            <v>Bore well UV 900 with Pentair</v>
          </cell>
          <cell r="C105">
            <v>54</v>
          </cell>
          <cell r="D105">
            <v>14255</v>
          </cell>
        </row>
        <row r="106">
          <cell r="A106">
            <v>70005559</v>
          </cell>
          <cell r="B106" t="str">
            <v>Bore well SRX Scale Inhibitor</v>
          </cell>
          <cell r="C106">
            <v>54</v>
          </cell>
          <cell r="D106">
            <v>5636</v>
          </cell>
        </row>
        <row r="107">
          <cell r="A107">
            <v>70005762</v>
          </cell>
          <cell r="B107" t="str">
            <v>Lenovo ST50</v>
          </cell>
          <cell r="C107">
            <v>9</v>
          </cell>
          <cell r="D107">
            <v>49150</v>
          </cell>
        </row>
        <row r="108">
          <cell r="A108">
            <v>70005832</v>
          </cell>
          <cell r="B108" t="str">
            <v>UPS- 02KVA Online Tower UPS </v>
          </cell>
          <cell r="C108">
            <v>37</v>
          </cell>
          <cell r="D108">
            <v>27500</v>
          </cell>
        </row>
        <row r="109">
          <cell r="A109">
            <v>70005859</v>
          </cell>
          <cell r="B109" t="str">
            <v>SERVO-35 KVA OIL COOL INPUT 340-480V</v>
          </cell>
          <cell r="C109">
            <v>1</v>
          </cell>
          <cell r="D109">
            <v>71000</v>
          </cell>
        </row>
        <row r="110">
          <cell r="A110">
            <v>70005860</v>
          </cell>
          <cell r="B110" t="str">
            <v>SERVO-45 KVA OIL COOL INPUT 340-480V</v>
          </cell>
          <cell r="C110">
            <v>36</v>
          </cell>
          <cell r="D110">
            <v>74542.727272727279</v>
          </cell>
        </row>
        <row r="111">
          <cell r="A111">
            <v>70005861</v>
          </cell>
          <cell r="B111" t="str">
            <v>SERVO-60 KVA OIL COOL INPUT 340-480V</v>
          </cell>
          <cell r="C111">
            <v>5</v>
          </cell>
          <cell r="D111">
            <v>106072.66666666667</v>
          </cell>
        </row>
        <row r="112">
          <cell r="A112">
            <v>70005868</v>
          </cell>
          <cell r="B112" t="str">
            <v>COMPUTER TFT - 21.5" TFT MONITOR</v>
          </cell>
          <cell r="C112">
            <v>319</v>
          </cell>
          <cell r="D112">
            <v>4994.666666666667</v>
          </cell>
        </row>
        <row r="113">
          <cell r="A113">
            <v>70006002</v>
          </cell>
          <cell r="B113" t="str">
            <v>GAS OVEN-3240G DOUBLE DECK OVEN</v>
          </cell>
          <cell r="C113">
            <v>96</v>
          </cell>
          <cell r="D113">
            <v>849618.33333333337</v>
          </cell>
        </row>
        <row r="114">
          <cell r="A114">
            <v>70006003</v>
          </cell>
          <cell r="B114" t="str">
            <v>GAS OVEN-1832 DOUBLE DECK OVEN</v>
          </cell>
          <cell r="C114">
            <v>163</v>
          </cell>
          <cell r="D114">
            <v>716727.11111111112</v>
          </cell>
        </row>
        <row r="115">
          <cell r="A115">
            <v>70006080</v>
          </cell>
          <cell r="B115" t="str">
            <v>Equipment Knee Opt Sink-MOC SS202/304</v>
          </cell>
          <cell r="C115">
            <v>9</v>
          </cell>
          <cell r="D115">
            <v>17439</v>
          </cell>
        </row>
        <row r="116">
          <cell r="A116">
            <v>70006082</v>
          </cell>
          <cell r="B116" t="str">
            <v>Equipment Three Sink-5ft MOC SS202/304</v>
          </cell>
          <cell r="C116">
            <v>37</v>
          </cell>
          <cell r="D116">
            <v>39792.75</v>
          </cell>
        </row>
        <row r="117">
          <cell r="A117">
            <v>70006083</v>
          </cell>
          <cell r="B117" t="str">
            <v>Equipment MOP Sink-MOC SS202/304</v>
          </cell>
          <cell r="C117">
            <v>24</v>
          </cell>
          <cell r="D117">
            <v>14134.8</v>
          </cell>
        </row>
        <row r="118">
          <cell r="A118">
            <v>70006085</v>
          </cell>
          <cell r="B118" t="str">
            <v>Equipment Exhaust Hood-3240</v>
          </cell>
          <cell r="C118">
            <v>63</v>
          </cell>
          <cell r="D118">
            <v>73917.600000000006</v>
          </cell>
        </row>
        <row r="119">
          <cell r="A119">
            <v>70006089</v>
          </cell>
          <cell r="B119" t="str">
            <v>Equipment Slap Table-5ft MOC SS202/304</v>
          </cell>
          <cell r="C119">
            <v>44</v>
          </cell>
          <cell r="D119">
            <v>43433.6875</v>
          </cell>
        </row>
        <row r="120">
          <cell r="A120">
            <v>70006090</v>
          </cell>
          <cell r="B120" t="str">
            <v>Equipment Slap Table-6ft MOC SS202/304</v>
          </cell>
          <cell r="C120">
            <v>4</v>
          </cell>
          <cell r="D120">
            <v>50388.25</v>
          </cell>
        </row>
        <row r="121">
          <cell r="A121">
            <v>70006091</v>
          </cell>
          <cell r="B121" t="str">
            <v>Equipment Sauce Table-MOC SS202/304</v>
          </cell>
          <cell r="C121">
            <v>41</v>
          </cell>
          <cell r="D121">
            <v>22490.166666666668</v>
          </cell>
        </row>
        <row r="122">
          <cell r="A122">
            <v>70006092</v>
          </cell>
          <cell r="B122" t="str">
            <v>Equipment Computer Rack-MOC SS202</v>
          </cell>
          <cell r="C122">
            <v>44</v>
          </cell>
          <cell r="D122">
            <v>4152.272727272727</v>
          </cell>
        </row>
        <row r="123">
          <cell r="A123">
            <v>70006094</v>
          </cell>
          <cell r="B123" t="str">
            <v>Equipment Overhead Cabinet-5' MOC SS202</v>
          </cell>
          <cell r="C123">
            <v>35</v>
          </cell>
          <cell r="D123">
            <v>14285.555555555555</v>
          </cell>
        </row>
        <row r="124">
          <cell r="A124">
            <v>70006095</v>
          </cell>
          <cell r="B124" t="str">
            <v>Equipment SS Storage rack-MOC SS202</v>
          </cell>
          <cell r="C124">
            <v>165</v>
          </cell>
          <cell r="D124">
            <v>17025.863636363636</v>
          </cell>
        </row>
        <row r="125">
          <cell r="A125">
            <v>70006096</v>
          </cell>
          <cell r="B125" t="str">
            <v>Equipment Router Table-MOC 202/304</v>
          </cell>
          <cell r="C125">
            <v>39</v>
          </cell>
          <cell r="D125">
            <v>30251.142857142859</v>
          </cell>
        </row>
        <row r="126">
          <cell r="A126">
            <v>70006097</v>
          </cell>
          <cell r="B126" t="str">
            <v>Equipment Cut Table-4X4 MOC SS202/304</v>
          </cell>
          <cell r="C126">
            <v>8</v>
          </cell>
          <cell r="D126">
            <v>46381.5</v>
          </cell>
        </row>
        <row r="127">
          <cell r="A127">
            <v>70006098</v>
          </cell>
          <cell r="B127" t="str">
            <v>Equipment Cut Table-5X4 MOC SS202/304</v>
          </cell>
          <cell r="C127">
            <v>65</v>
          </cell>
          <cell r="D127">
            <v>60445.576923076922</v>
          </cell>
        </row>
        <row r="128">
          <cell r="A128">
            <v>70006099</v>
          </cell>
          <cell r="B128" t="str">
            <v>Equipment Cut Table-6X4 MOC SS202/304</v>
          </cell>
          <cell r="C128">
            <v>3</v>
          </cell>
          <cell r="D128">
            <v>51299</v>
          </cell>
        </row>
        <row r="129">
          <cell r="A129">
            <v>70006101</v>
          </cell>
          <cell r="B129" t="str">
            <v>Equipment Helmet Rack-SS202</v>
          </cell>
          <cell r="C129">
            <v>69</v>
          </cell>
          <cell r="D129">
            <v>2318</v>
          </cell>
        </row>
        <row r="130">
          <cell r="A130">
            <v>70006102</v>
          </cell>
          <cell r="B130" t="str">
            <v>Equipment MS Trolley-SS 75mm Nylon</v>
          </cell>
          <cell r="C130">
            <v>641</v>
          </cell>
          <cell r="D130">
            <v>4044.2758620689656</v>
          </cell>
        </row>
        <row r="131">
          <cell r="A131">
            <v>70006103</v>
          </cell>
          <cell r="B131" t="str">
            <v>Equipment Oven Trolley 540-MOC SS202</v>
          </cell>
          <cell r="C131">
            <v>56</v>
          </cell>
          <cell r="D131">
            <v>12587.5</v>
          </cell>
        </row>
        <row r="132">
          <cell r="A132">
            <v>70006104</v>
          </cell>
          <cell r="B132" t="str">
            <v>Equipment Oven Top 540-MOC SS202</v>
          </cell>
          <cell r="C132">
            <v>56</v>
          </cell>
          <cell r="D132">
            <v>7357.5</v>
          </cell>
        </row>
        <row r="133">
          <cell r="A133">
            <v>70006359</v>
          </cell>
          <cell r="B133" t="str">
            <v>AP.G-4GB/R/120GB/J1900PRO/15"PCAP/IP65FP</v>
          </cell>
          <cell r="C133">
            <v>89</v>
          </cell>
          <cell r="D133">
            <v>32454.545454545456</v>
          </cell>
        </row>
        <row r="134">
          <cell r="A134">
            <v>70006361</v>
          </cell>
          <cell r="B134" t="str">
            <v>10"CUSTOMERDISP(NT):10"BEZELFREE IPS DIS</v>
          </cell>
          <cell r="C134">
            <v>93</v>
          </cell>
          <cell r="D134">
            <v>8936.363636363636</v>
          </cell>
        </row>
        <row r="135">
          <cell r="A135">
            <v>70006700</v>
          </cell>
          <cell r="B135" t="str">
            <v>IT Rack-42U Rack Frame/600X600D/Steel</v>
          </cell>
          <cell r="C135">
            <v>41</v>
          </cell>
          <cell r="D135">
            <v>26793.333333333332</v>
          </cell>
        </row>
        <row r="136">
          <cell r="A136">
            <v>70006712</v>
          </cell>
          <cell r="B136" t="str">
            <v>Equipment Oven Trolley XLT-MOC SS202</v>
          </cell>
          <cell r="C136">
            <v>24</v>
          </cell>
          <cell r="D136">
            <v>14600</v>
          </cell>
        </row>
        <row r="137">
          <cell r="A137">
            <v>70006800</v>
          </cell>
          <cell r="B137" t="str">
            <v>Pizza Box Stand -Electric bike</v>
          </cell>
          <cell r="C137">
            <v>595</v>
          </cell>
          <cell r="D137">
            <v>1135.8333333333333</v>
          </cell>
        </row>
        <row r="138">
          <cell r="A138">
            <v>70006961</v>
          </cell>
          <cell r="B138" t="str">
            <v>ELECTRICAL/APFC PANEL-W/O EMS FEATURES</v>
          </cell>
          <cell r="C138">
            <v>27</v>
          </cell>
          <cell r="D138">
            <v>118132.81818181818</v>
          </cell>
        </row>
        <row r="139">
          <cell r="A139">
            <v>70007052</v>
          </cell>
          <cell r="B139" t="str">
            <v>Equipment Utensil Drying Rack</v>
          </cell>
          <cell r="C139">
            <v>32</v>
          </cell>
          <cell r="D139">
            <v>5339.4444444444443</v>
          </cell>
        </row>
        <row r="140">
          <cell r="A140">
            <v>70007117</v>
          </cell>
          <cell r="B140" t="str">
            <v>Equipment Oven Top XLT 1832</v>
          </cell>
          <cell r="C140">
            <v>60</v>
          </cell>
          <cell r="D140">
            <v>2644</v>
          </cell>
        </row>
        <row r="141">
          <cell r="A141">
            <v>70007119</v>
          </cell>
          <cell r="B141" t="str">
            <v>Equipment Oven Top XLT 3240</v>
          </cell>
          <cell r="C141">
            <v>60</v>
          </cell>
          <cell r="D141">
            <v>4504</v>
          </cell>
        </row>
        <row r="142">
          <cell r="A142">
            <v>70007123</v>
          </cell>
          <cell r="B142" t="str">
            <v>Platform Hand Trolly</v>
          </cell>
          <cell r="C142">
            <v>2</v>
          </cell>
          <cell r="D142">
            <v>8000</v>
          </cell>
        </row>
        <row r="143">
          <cell r="A143">
            <v>70007168</v>
          </cell>
          <cell r="B143" t="str">
            <v>Equipment Cheese Brust Stand</v>
          </cell>
          <cell r="C143">
            <v>48</v>
          </cell>
          <cell r="D143">
            <v>6224.8571428571431</v>
          </cell>
        </row>
        <row r="144">
          <cell r="A144">
            <v>70007222</v>
          </cell>
          <cell r="B144" t="str">
            <v>200MM DEEP GN 2/3</v>
          </cell>
          <cell r="C144">
            <v>1</v>
          </cell>
          <cell r="D144">
            <v>2050</v>
          </cell>
        </row>
        <row r="145">
          <cell r="A145">
            <v>70007223</v>
          </cell>
          <cell r="B145" t="str">
            <v>200MM DEEP GN 1/3</v>
          </cell>
          <cell r="C145">
            <v>1</v>
          </cell>
          <cell r="D145">
            <v>1250</v>
          </cell>
        </row>
        <row r="146">
          <cell r="A146">
            <v>70007224</v>
          </cell>
          <cell r="B146" t="str">
            <v>SUPPLY OF SS304 GN PAN STAND WITH BOTTLE</v>
          </cell>
          <cell r="C146">
            <v>1</v>
          </cell>
          <cell r="D146">
            <v>4500</v>
          </cell>
        </row>
        <row r="147">
          <cell r="A147">
            <v>70007225</v>
          </cell>
          <cell r="B147" t="str">
            <v>Equipment SS Storage rack-MOC SS304</v>
          </cell>
          <cell r="C147">
            <v>119</v>
          </cell>
          <cell r="D147">
            <v>13920.272727272728</v>
          </cell>
        </row>
        <row r="148">
          <cell r="A148">
            <v>70007248</v>
          </cell>
          <cell r="B148" t="str">
            <v>XLT Oven 3240-CONVEYOR ASSY.</v>
          </cell>
          <cell r="C148">
            <v>12</v>
          </cell>
          <cell r="D148">
            <v>109910</v>
          </cell>
        </row>
        <row r="149">
          <cell r="A149">
            <v>70007252</v>
          </cell>
          <cell r="B149" t="str">
            <v>POS- Cash Drawer (CH41R)</v>
          </cell>
          <cell r="C149">
            <v>92</v>
          </cell>
          <cell r="D149">
            <v>3800</v>
          </cell>
        </row>
        <row r="150">
          <cell r="A150">
            <v>70007285</v>
          </cell>
          <cell r="B150" t="str">
            <v>E-bike Charging Panel</v>
          </cell>
          <cell r="C150">
            <v>23</v>
          </cell>
          <cell r="D150">
            <v>36374.75</v>
          </cell>
        </row>
        <row r="151">
          <cell r="A151">
            <v>70007309</v>
          </cell>
          <cell r="B151" t="str">
            <v>POS- POSIFLEX CR410 CASH DRAWER</v>
          </cell>
          <cell r="C151">
            <v>139</v>
          </cell>
          <cell r="D151">
            <v>3800</v>
          </cell>
        </row>
        <row r="152">
          <cell r="A152">
            <v>70007349</v>
          </cell>
          <cell r="B152" t="str">
            <v>POSBANK- CASH DRAWER M/B</v>
          </cell>
          <cell r="C152">
            <v>92</v>
          </cell>
          <cell r="D152">
            <v>1500</v>
          </cell>
        </row>
        <row r="153">
          <cell r="A153">
            <v>70007397</v>
          </cell>
          <cell r="B153" t="str">
            <v>BoothÂ  table 'N'</v>
          </cell>
          <cell r="C153">
            <v>1</v>
          </cell>
          <cell r="D153">
            <v>14584</v>
          </cell>
        </row>
        <row r="154">
          <cell r="A154">
            <v>70007398</v>
          </cell>
          <cell r="B154" t="str">
            <v>Booth sofa -Â  Single Seat - 1200x700MM</v>
          </cell>
          <cell r="C154">
            <v>2</v>
          </cell>
          <cell r="D154">
            <v>20250</v>
          </cell>
        </row>
        <row r="155">
          <cell r="A155">
            <v>70007601</v>
          </cell>
          <cell r="B155" t="str">
            <v>Desktop w/o TFT, incl. Keyboard &amp; mouse</v>
          </cell>
          <cell r="C155">
            <v>149</v>
          </cell>
          <cell r="D155">
            <v>34120</v>
          </cell>
        </row>
        <row r="156">
          <cell r="A156">
            <v>70007636</v>
          </cell>
          <cell r="B156" t="str">
            <v>ELECTRICAL MINI PANEL</v>
          </cell>
          <cell r="C156">
            <v>18</v>
          </cell>
          <cell r="D156">
            <v>62500</v>
          </cell>
        </row>
        <row r="157">
          <cell r="A157">
            <v>70007723</v>
          </cell>
          <cell r="B157" t="str">
            <v>FORTINET ROUTER 40F</v>
          </cell>
          <cell r="C157">
            <v>18</v>
          </cell>
          <cell r="D157">
            <v>70900</v>
          </cell>
        </row>
        <row r="158">
          <cell r="A158">
            <v>70007991</v>
          </cell>
          <cell r="B158" t="str">
            <v>Kyocera FS-1040 Laser Printer</v>
          </cell>
          <cell r="C158">
            <v>74</v>
          </cell>
          <cell r="D158">
            <v>7800</v>
          </cell>
        </row>
        <row r="159">
          <cell r="A159">
            <v>70008067</v>
          </cell>
          <cell r="B159" t="str">
            <v>Equipment PRP Shelf</v>
          </cell>
          <cell r="C159">
            <v>38</v>
          </cell>
          <cell r="D159">
            <v>2928.4444444444443</v>
          </cell>
        </row>
        <row r="160">
          <cell r="A160">
            <v>70008855</v>
          </cell>
          <cell r="B160" t="str">
            <v>Makeline 4.5 feet</v>
          </cell>
          <cell r="C160">
            <v>2</v>
          </cell>
          <cell r="D160">
            <v>151667</v>
          </cell>
        </row>
        <row r="161">
          <cell r="A161">
            <v>70008856</v>
          </cell>
          <cell r="B161" t="str">
            <v>Equipment Slap Table-1500 x 800</v>
          </cell>
          <cell r="C161">
            <v>2</v>
          </cell>
          <cell r="D161">
            <v>42000</v>
          </cell>
        </row>
        <row r="162">
          <cell r="A162">
            <v>70008857</v>
          </cell>
          <cell r="B162" t="str">
            <v>Equipment Cut Table-1700x700</v>
          </cell>
          <cell r="C162">
            <v>3</v>
          </cell>
          <cell r="D162">
            <v>30000</v>
          </cell>
        </row>
        <row r="163">
          <cell r="A163">
            <v>70008858</v>
          </cell>
          <cell r="B163" t="str">
            <v>Equipment Wall Shelf -1700x375</v>
          </cell>
          <cell r="C163">
            <v>4</v>
          </cell>
          <cell r="D163">
            <v>5600</v>
          </cell>
        </row>
        <row r="164">
          <cell r="A164">
            <v>70008859</v>
          </cell>
          <cell r="B164" t="str">
            <v>Equipment Speed Rail -1600x100</v>
          </cell>
          <cell r="C164">
            <v>6</v>
          </cell>
          <cell r="D164">
            <v>3600</v>
          </cell>
        </row>
        <row r="165">
          <cell r="A165">
            <v>70008860</v>
          </cell>
          <cell r="B165" t="str">
            <v>Equipment Two Sink-1035x600</v>
          </cell>
          <cell r="C165">
            <v>3</v>
          </cell>
          <cell r="D165">
            <v>26000</v>
          </cell>
        </row>
        <row r="166">
          <cell r="A166">
            <v>70008861</v>
          </cell>
          <cell r="B166" t="str">
            <v>Equipment Overhead Cabinet-1000</v>
          </cell>
          <cell r="C166">
            <v>3</v>
          </cell>
          <cell r="D166">
            <v>32733.333333333332</v>
          </cell>
        </row>
        <row r="167">
          <cell r="A167">
            <v>70008862</v>
          </cell>
          <cell r="B167" t="str">
            <v>Equipment Utensil Dry Rack 1035</v>
          </cell>
          <cell r="C167">
            <v>3</v>
          </cell>
          <cell r="D167">
            <v>3800</v>
          </cell>
        </row>
        <row r="168">
          <cell r="A168">
            <v>70008908</v>
          </cell>
          <cell r="B168" t="str">
            <v>FURNITURE-BTH SOFA-1200x550MM</v>
          </cell>
          <cell r="C168">
            <v>4</v>
          </cell>
          <cell r="D168">
            <v>34677</v>
          </cell>
        </row>
        <row r="169">
          <cell r="A169">
            <v>70008909</v>
          </cell>
          <cell r="B169" t="str">
            <v>FURNITURE-BTH SOFA-1500x550MM</v>
          </cell>
          <cell r="C169">
            <v>9</v>
          </cell>
          <cell r="D169">
            <v>25990</v>
          </cell>
        </row>
        <row r="170">
          <cell r="A170">
            <v>70008925</v>
          </cell>
          <cell r="B170" t="str">
            <v>LIGHT- 9W SURFACE MOUNTED CYLINDRICAL</v>
          </cell>
          <cell r="C170">
            <v>279</v>
          </cell>
          <cell r="D170">
            <v>613</v>
          </cell>
        </row>
        <row r="171">
          <cell r="A171">
            <v>70008926</v>
          </cell>
          <cell r="B171" t="str">
            <v>LIGHT- 6W DECORATIVE CONICAL LIGHT 4K</v>
          </cell>
          <cell r="C171">
            <v>37</v>
          </cell>
          <cell r="D171">
            <v>1859.3333333333333</v>
          </cell>
        </row>
        <row r="172">
          <cell r="A172">
            <v>70009297</v>
          </cell>
          <cell r="B172" t="str">
            <v>SS Container 500ml with Lid</v>
          </cell>
          <cell r="C172">
            <v>270</v>
          </cell>
          <cell r="D172">
            <v>193.36363636363637</v>
          </cell>
        </row>
        <row r="173">
          <cell r="A173">
            <v>70009298</v>
          </cell>
          <cell r="B173" t="str">
            <v>SS Container 1000ml with Lid</v>
          </cell>
          <cell r="C173">
            <v>270</v>
          </cell>
          <cell r="D173">
            <v>231</v>
          </cell>
        </row>
        <row r="174">
          <cell r="A174">
            <v>70009299</v>
          </cell>
          <cell r="B174" t="str">
            <v>SS Container 2000ml with Lid</v>
          </cell>
          <cell r="C174">
            <v>540</v>
          </cell>
          <cell r="D174">
            <v>353</v>
          </cell>
        </row>
        <row r="175">
          <cell r="A175">
            <v>70009300</v>
          </cell>
          <cell r="B175" t="str">
            <v>SS Container 2500ml with Lid</v>
          </cell>
          <cell r="C175">
            <v>540</v>
          </cell>
          <cell r="D175">
            <v>438</v>
          </cell>
        </row>
        <row r="176">
          <cell r="A176">
            <v>70009301</v>
          </cell>
          <cell r="B176" t="str">
            <v>SS Container 5,000ml with Lid</v>
          </cell>
          <cell r="C176">
            <v>180</v>
          </cell>
          <cell r="D176">
            <v>624</v>
          </cell>
        </row>
        <row r="177">
          <cell r="A177">
            <v>70009302</v>
          </cell>
          <cell r="B177" t="str">
            <v>SS Container 7,000ml with Lid</v>
          </cell>
          <cell r="C177">
            <v>270</v>
          </cell>
          <cell r="D177">
            <v>842</v>
          </cell>
        </row>
        <row r="178">
          <cell r="A178">
            <v>70009303</v>
          </cell>
          <cell r="B178" t="str">
            <v>SS Container 10,000ml with Lid</v>
          </cell>
          <cell r="C178">
            <v>450</v>
          </cell>
          <cell r="D178">
            <v>914</v>
          </cell>
        </row>
        <row r="179">
          <cell r="A179">
            <v>70009330</v>
          </cell>
          <cell r="B179" t="str">
            <v>Server Lenovo ST50v2</v>
          </cell>
          <cell r="C179">
            <v>58</v>
          </cell>
          <cell r="D179">
            <v>49150</v>
          </cell>
        </row>
        <row r="180">
          <cell r="A180">
            <v>70009332</v>
          </cell>
          <cell r="B180" t="str">
            <v>PROFILE LIGHT IN 6000 K-40W WITH 3 PCB R</v>
          </cell>
          <cell r="C180">
            <v>103</v>
          </cell>
          <cell r="D180">
            <v>1681</v>
          </cell>
        </row>
        <row r="181">
          <cell r="A181">
            <v>70009334</v>
          </cell>
          <cell r="B181" t="str">
            <v>CONCEALED SPOT LIGHT IN 9W WITH IP65</v>
          </cell>
          <cell r="C181">
            <v>63</v>
          </cell>
          <cell r="D181">
            <v>1229</v>
          </cell>
        </row>
        <row r="182">
          <cell r="A182">
            <v>70009335</v>
          </cell>
          <cell r="B182" t="str">
            <v>CONCEALED PANEL LIGHT IN 12W WITH 4000 K</v>
          </cell>
          <cell r="C182">
            <v>29</v>
          </cell>
          <cell r="D182">
            <v>342.5</v>
          </cell>
        </row>
        <row r="183">
          <cell r="A183">
            <v>70009336</v>
          </cell>
          <cell r="B183" t="str">
            <v>DECO. PENDANT LIGHT IN 6000 K/LED BULB O</v>
          </cell>
          <cell r="C183">
            <v>76</v>
          </cell>
          <cell r="D183">
            <v>397.5</v>
          </cell>
        </row>
        <row r="184">
          <cell r="A184">
            <v>70009337</v>
          </cell>
          <cell r="B184" t="str">
            <v>TRACK SPOT LIGHT 9W, 24 DEGREE BEAM ANGL</v>
          </cell>
          <cell r="C184">
            <v>80</v>
          </cell>
          <cell r="D184">
            <v>593.5</v>
          </cell>
        </row>
        <row r="185">
          <cell r="A185">
            <v>70009338</v>
          </cell>
          <cell r="B185" t="str">
            <v>TRACK SPOT LIGHT 18W 45/60 DEGREE BEAM A</v>
          </cell>
          <cell r="C185">
            <v>40</v>
          </cell>
          <cell r="D185">
            <v>721</v>
          </cell>
        </row>
        <row r="186">
          <cell r="A186">
            <v>70009340</v>
          </cell>
          <cell r="B186" t="str">
            <v>LED NORMAL TUBE LIGHT</v>
          </cell>
          <cell r="C186">
            <v>20</v>
          </cell>
          <cell r="D186">
            <v>207.5</v>
          </cell>
        </row>
        <row r="187">
          <cell r="A187">
            <v>70009371</v>
          </cell>
          <cell r="B187" t="str">
            <v>POSIFLEX 3616D WITH 9.7” 2ND DISPLAY</v>
          </cell>
          <cell r="C187">
            <v>133</v>
          </cell>
          <cell r="D187">
            <v>42300</v>
          </cell>
        </row>
        <row r="188">
          <cell r="A188">
            <v>70009412</v>
          </cell>
          <cell r="B188" t="str">
            <v>Equipment Elbow Opt Sink-MOC SS202/304</v>
          </cell>
          <cell r="C188">
            <v>6</v>
          </cell>
          <cell r="D188">
            <v>13000</v>
          </cell>
        </row>
        <row r="189">
          <cell r="A189">
            <v>70000254</v>
          </cell>
          <cell r="B189" t="str">
            <v>Conveyor Oven - PS540</v>
          </cell>
          <cell r="C189">
            <v>8</v>
          </cell>
          <cell r="D189">
            <v>839098</v>
          </cell>
        </row>
      </sheetData>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g price"/>
    </sheetNames>
    <sheetDataSet>
      <sheetData sheetId="0" refreshError="1">
        <row r="2">
          <cell r="A2">
            <v>70002850</v>
          </cell>
          <cell r="B2" t="str">
            <v>Sanjeev</v>
          </cell>
          <cell r="C2" t="str">
            <v>AC Unit- 1.0 TR Inverter Hi wall</v>
          </cell>
          <cell r="D2">
            <v>27656</v>
          </cell>
        </row>
        <row r="3">
          <cell r="A3">
            <v>70002851</v>
          </cell>
          <cell r="B3" t="str">
            <v>Sanjeev</v>
          </cell>
          <cell r="C3" t="str">
            <v>AC Unit- 1.5 TR Inverter Hi wall</v>
          </cell>
          <cell r="D3">
            <v>32578</v>
          </cell>
        </row>
        <row r="4">
          <cell r="A4">
            <v>70002862</v>
          </cell>
          <cell r="B4" t="str">
            <v>Sanjeev</v>
          </cell>
          <cell r="C4" t="str">
            <v>AC Unit- 2.0 TR Inverter Hi wall</v>
          </cell>
          <cell r="D4">
            <v>40625</v>
          </cell>
        </row>
        <row r="5">
          <cell r="A5">
            <v>70002864</v>
          </cell>
          <cell r="B5" t="str">
            <v>Sanjeev</v>
          </cell>
          <cell r="C5" t="str">
            <v>AC Unit- 2.0 TR Inverter Cassette</v>
          </cell>
          <cell r="D5">
            <v>57016</v>
          </cell>
        </row>
        <row r="6">
          <cell r="A6">
            <v>70002865</v>
          </cell>
          <cell r="B6" t="str">
            <v>Sanjeev</v>
          </cell>
          <cell r="C6" t="str">
            <v>AC Unit- 3.0 TR Inverter Cassette</v>
          </cell>
          <cell r="D6">
            <v>80625</v>
          </cell>
        </row>
        <row r="7">
          <cell r="A7">
            <v>70002866</v>
          </cell>
          <cell r="B7" t="str">
            <v>Sanjeev</v>
          </cell>
          <cell r="C7" t="str">
            <v>AC Unit- 4.0 TR Inverter Cassette</v>
          </cell>
          <cell r="D7">
            <v>89047</v>
          </cell>
        </row>
        <row r="10">
          <cell r="A10">
            <v>70004722</v>
          </cell>
          <cell r="B10" t="str">
            <v>Sanjeev</v>
          </cell>
          <cell r="C10" t="str">
            <v>Cold Room-10X10</v>
          </cell>
          <cell r="D10">
            <v>117587</v>
          </cell>
        </row>
        <row r="11">
          <cell r="A11">
            <v>70004723</v>
          </cell>
          <cell r="B11" t="str">
            <v>Sanjeev</v>
          </cell>
          <cell r="C11" t="str">
            <v>Cold Room-10X8</v>
          </cell>
          <cell r="D11">
            <v>106510</v>
          </cell>
        </row>
        <row r="12">
          <cell r="A12">
            <v>70004726</v>
          </cell>
          <cell r="B12" t="str">
            <v>Sanjeev</v>
          </cell>
          <cell r="C12" t="str">
            <v>Cold Room-8X6</v>
          </cell>
          <cell r="D12">
            <v>80611</v>
          </cell>
        </row>
        <row r="13">
          <cell r="A13">
            <v>70004727</v>
          </cell>
          <cell r="B13" t="str">
            <v>Sanjeev</v>
          </cell>
          <cell r="C13" t="str">
            <v>Cold Room-8X8</v>
          </cell>
          <cell r="D13">
            <v>98284</v>
          </cell>
        </row>
        <row r="14">
          <cell r="A14">
            <v>70004731</v>
          </cell>
          <cell r="B14" t="str">
            <v>Sanjeev</v>
          </cell>
          <cell r="C14" t="str">
            <v>COLDROOM Machine 15000 Bth/Hr(Green Gas)</v>
          </cell>
          <cell r="D14">
            <v>77750</v>
          </cell>
        </row>
        <row r="15">
          <cell r="A15">
            <v>70004730</v>
          </cell>
          <cell r="B15" t="str">
            <v>Sanjeev</v>
          </cell>
          <cell r="C15" t="str">
            <v>COLDROOM Machine 10000 Bth/Hr(Green Gas)</v>
          </cell>
          <cell r="D15">
            <v>70000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ummary Working"/>
      <sheetName val="Sheet1"/>
      <sheetName val="Comparison Sheet"/>
      <sheetName val="Avg Cost"/>
    </sheetNames>
    <sheetDataSet>
      <sheetData sheetId="0"/>
      <sheetData sheetId="1"/>
      <sheetData sheetId="2"/>
      <sheetData sheetId="3"/>
      <sheetData sheetId="4">
        <row r="38">
          <cell r="C38">
            <v>68804.962812500002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GST@18%25"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283"/>
  <sheetViews>
    <sheetView showGridLines="0" zoomScale="85" zoomScaleNormal="85" workbookViewId="0">
      <pane xSplit="3" ySplit="5" topLeftCell="D6" activePane="bottomRight" state="frozen"/>
      <selection pane="topRight" activeCell="D1" sqref="D1"/>
      <selection pane="bottomLeft" activeCell="A6" sqref="A6"/>
      <selection pane="bottomRight" activeCell="C272" sqref="C272"/>
    </sheetView>
  </sheetViews>
  <sheetFormatPr defaultColWidth="8.84375" defaultRowHeight="12.45" x14ac:dyDescent="0.4"/>
  <cols>
    <col min="1" max="1" width="6.3828125" style="336" customWidth="1"/>
    <col min="2" max="2" width="13.84375" style="336" customWidth="1"/>
    <col min="3" max="3" width="39" style="336" customWidth="1"/>
    <col min="4" max="4" width="11.84375" style="336" customWidth="1"/>
    <col min="5" max="5" width="20.15234375" style="336" hidden="1" customWidth="1"/>
    <col min="6" max="6" width="10.15234375" style="336" customWidth="1"/>
    <col min="7" max="7" width="5.15234375" style="336" customWidth="1"/>
    <col min="8" max="8" width="10" style="336" customWidth="1"/>
    <col min="9" max="9" width="10.3828125" style="336" customWidth="1"/>
    <col min="10" max="10" width="13.15234375" style="336" customWidth="1"/>
    <col min="11" max="11" width="17.3828125" style="336" hidden="1" customWidth="1"/>
    <col min="12" max="14" width="13.15234375" style="336" hidden="1" customWidth="1"/>
    <col min="15" max="15" width="10.15234375" style="336" customWidth="1"/>
    <col min="16" max="16" width="9.15234375" style="336" customWidth="1"/>
    <col min="17" max="17" width="7.3828125" style="336" customWidth="1"/>
    <col min="18" max="18" width="16.15234375" style="336" hidden="1" customWidth="1"/>
    <col min="19" max="20" width="14.3828125" style="336" hidden="1" customWidth="1"/>
    <col min="21" max="21" width="25.15234375" style="337" hidden="1" customWidth="1"/>
    <col min="22" max="22" width="16.84375" style="336" bestFit="1" customWidth="1"/>
    <col min="23" max="23" width="21.3828125" style="336" hidden="1" customWidth="1"/>
    <col min="24" max="24" width="11.84375" style="336" hidden="1" customWidth="1"/>
    <col min="25" max="25" width="0" style="336" hidden="1" customWidth="1"/>
    <col min="26" max="26" width="53.15234375" style="336" bestFit="1" customWidth="1"/>
    <col min="27" max="16384" width="8.84375" style="336"/>
  </cols>
  <sheetData>
    <row r="1" spans="1:29" ht="18.899999999999999" thickBot="1" x14ac:dyDescent="0.45">
      <c r="A1" s="541" t="s">
        <v>677</v>
      </c>
      <c r="B1" s="542"/>
      <c r="C1" s="542"/>
      <c r="D1" s="542"/>
      <c r="E1" s="542"/>
      <c r="F1" s="542"/>
      <c r="G1" s="542"/>
      <c r="H1" s="542"/>
      <c r="I1" s="542"/>
      <c r="J1" s="542"/>
      <c r="K1" s="542"/>
      <c r="L1" s="542"/>
      <c r="M1" s="542"/>
      <c r="N1" s="542"/>
      <c r="O1" s="542"/>
      <c r="P1" s="542"/>
      <c r="Q1" s="542"/>
      <c r="R1" s="542"/>
      <c r="S1" s="542"/>
      <c r="T1" s="542"/>
      <c r="U1" s="543"/>
    </row>
    <row r="2" spans="1:29" ht="14.25" customHeight="1" thickBot="1" x14ac:dyDescent="0.45">
      <c r="A2" s="550" t="s">
        <v>676</v>
      </c>
      <c r="B2" s="551"/>
      <c r="C2" s="498" t="s">
        <v>779</v>
      </c>
      <c r="D2" s="497">
        <v>45490</v>
      </c>
      <c r="E2" s="493"/>
      <c r="F2" s="493"/>
      <c r="G2" s="493"/>
      <c r="H2" s="493"/>
      <c r="I2" s="493"/>
      <c r="J2" s="493"/>
      <c r="K2" s="493"/>
      <c r="L2" s="493"/>
      <c r="M2" s="492"/>
      <c r="N2" s="556" t="s">
        <v>778</v>
      </c>
      <c r="O2" s="557"/>
      <c r="P2" s="557"/>
      <c r="Q2" s="557"/>
      <c r="R2" s="557"/>
      <c r="S2" s="557"/>
      <c r="T2" s="557"/>
      <c r="U2" s="558"/>
    </row>
    <row r="3" spans="1:29" ht="13.3" thickBot="1" x14ac:dyDescent="0.45">
      <c r="A3" s="552" t="s">
        <v>675</v>
      </c>
      <c r="B3" s="553"/>
      <c r="C3" s="496"/>
      <c r="D3" s="495"/>
      <c r="E3" s="494"/>
      <c r="F3" s="493"/>
      <c r="G3" s="493"/>
      <c r="H3" s="493"/>
      <c r="I3" s="493"/>
      <c r="J3" s="493"/>
      <c r="K3" s="493"/>
      <c r="L3" s="493"/>
      <c r="M3" s="492"/>
      <c r="N3" s="491" t="s">
        <v>672</v>
      </c>
      <c r="O3" s="490"/>
      <c r="P3" s="489"/>
      <c r="Q3" s="489"/>
      <c r="R3" s="489" t="s">
        <v>674</v>
      </c>
      <c r="S3" s="488"/>
      <c r="T3" s="488"/>
      <c r="U3" s="487"/>
    </row>
    <row r="4" spans="1:29" ht="13.3" thickBot="1" x14ac:dyDescent="0.45">
      <c r="A4" s="554" t="s">
        <v>671</v>
      </c>
      <c r="B4" s="555"/>
      <c r="C4" s="486">
        <v>1055</v>
      </c>
      <c r="D4" s="485"/>
      <c r="E4" s="484"/>
      <c r="F4" s="484"/>
      <c r="G4" s="484"/>
      <c r="H4" s="484"/>
      <c r="I4" s="484"/>
      <c r="J4" s="484"/>
      <c r="K4" s="484"/>
      <c r="L4" s="484"/>
      <c r="M4" s="484"/>
      <c r="N4" s="484"/>
      <c r="O4" s="484"/>
      <c r="P4" s="484"/>
      <c r="Q4" s="484"/>
      <c r="R4" s="484"/>
      <c r="S4" s="484"/>
      <c r="T4" s="484"/>
      <c r="U4" s="483"/>
    </row>
    <row r="5" spans="1:29" s="337" customFormat="1" ht="32.25" customHeight="1" x14ac:dyDescent="0.4">
      <c r="A5" s="482" t="s">
        <v>670</v>
      </c>
      <c r="B5" s="480" t="s">
        <v>669</v>
      </c>
      <c r="C5" s="480" t="s">
        <v>668</v>
      </c>
      <c r="D5" s="480" t="s">
        <v>667</v>
      </c>
      <c r="E5" s="481" t="s">
        <v>777</v>
      </c>
      <c r="F5" s="480" t="s">
        <v>666</v>
      </c>
      <c r="G5" s="480" t="s">
        <v>288</v>
      </c>
      <c r="H5" s="480" t="s">
        <v>776</v>
      </c>
      <c r="I5" s="480" t="s">
        <v>775</v>
      </c>
      <c r="J5" s="480" t="s">
        <v>774</v>
      </c>
      <c r="K5" s="480" t="s">
        <v>773</v>
      </c>
      <c r="L5" s="480" t="s">
        <v>772</v>
      </c>
      <c r="M5" s="480" t="s">
        <v>771</v>
      </c>
      <c r="N5" s="480" t="s">
        <v>770</v>
      </c>
      <c r="O5" s="480" t="s">
        <v>656</v>
      </c>
      <c r="P5" s="480" t="s">
        <v>655</v>
      </c>
      <c r="Q5" s="480" t="s">
        <v>389</v>
      </c>
      <c r="R5" s="479" t="s">
        <v>654</v>
      </c>
      <c r="S5" s="478" t="s">
        <v>769</v>
      </c>
      <c r="T5" s="478" t="s">
        <v>768</v>
      </c>
      <c r="U5" s="478" t="s">
        <v>767</v>
      </c>
      <c r="V5" s="478" t="s">
        <v>766</v>
      </c>
      <c r="W5" s="477" t="s">
        <v>765</v>
      </c>
    </row>
    <row r="6" spans="1:29" ht="12.9" x14ac:dyDescent="0.4">
      <c r="A6" s="378">
        <v>1.1000000000000001</v>
      </c>
      <c r="B6" s="526" t="s">
        <v>643</v>
      </c>
      <c r="C6" s="377" t="s">
        <v>652</v>
      </c>
      <c r="D6" s="377" t="s">
        <v>643</v>
      </c>
      <c r="E6" s="371"/>
      <c r="F6" s="376">
        <v>3000016</v>
      </c>
      <c r="G6" s="376">
        <f>C4</f>
        <v>1055</v>
      </c>
      <c r="H6" s="371" t="e">
        <f>#REF!</f>
        <v>#REF!</v>
      </c>
      <c r="I6" s="371"/>
      <c r="J6" s="371"/>
      <c r="K6" s="371"/>
      <c r="L6" s="371"/>
      <c r="M6" s="371"/>
      <c r="N6" s="371"/>
      <c r="O6" s="371"/>
      <c r="P6" s="374">
        <v>0.18</v>
      </c>
      <c r="Q6" s="371"/>
      <c r="R6" s="371">
        <f>IF(G6=0,0,((G6*O6)+Q6)*(1+P6))</f>
        <v>0</v>
      </c>
      <c r="S6" s="373">
        <v>0</v>
      </c>
      <c r="T6" s="373"/>
      <c r="U6" s="476"/>
      <c r="V6" s="456" t="e">
        <f>((G6*H6)*(1+P6))+Q6</f>
        <v>#REF!</v>
      </c>
      <c r="W6" s="342"/>
      <c r="Z6" s="417" t="e">
        <f>R278</f>
        <v>#REF!</v>
      </c>
    </row>
    <row r="7" spans="1:29" ht="12.9" x14ac:dyDescent="0.4">
      <c r="A7" s="378">
        <v>1.2</v>
      </c>
      <c r="B7" s="528"/>
      <c r="C7" s="377" t="s">
        <v>651</v>
      </c>
      <c r="D7" s="377" t="s">
        <v>643</v>
      </c>
      <c r="E7" s="371"/>
      <c r="F7" s="376"/>
      <c r="G7" s="376">
        <v>0</v>
      </c>
      <c r="H7" s="440">
        <f>V60/100*3</f>
        <v>0</v>
      </c>
      <c r="I7" s="440"/>
      <c r="J7" s="440"/>
      <c r="K7" s="440"/>
      <c r="L7" s="440"/>
      <c r="M7" s="440"/>
      <c r="N7" s="440"/>
      <c r="O7" s="440"/>
      <c r="P7" s="374">
        <v>0.18</v>
      </c>
      <c r="Q7" s="440"/>
      <c r="R7" s="475"/>
      <c r="S7" s="462">
        <v>0</v>
      </c>
      <c r="T7" s="462"/>
      <c r="U7" s="397"/>
      <c r="V7" s="456">
        <v>0</v>
      </c>
      <c r="W7" s="342"/>
      <c r="Y7" s="474"/>
    </row>
    <row r="8" spans="1:29" ht="12.9" x14ac:dyDescent="0.4">
      <c r="A8" s="378">
        <v>1.3</v>
      </c>
      <c r="B8" s="528"/>
      <c r="C8" s="377" t="s">
        <v>650</v>
      </c>
      <c r="D8" s="377" t="s">
        <v>643</v>
      </c>
      <c r="E8" s="371"/>
      <c r="F8" s="376"/>
      <c r="G8" s="376">
        <v>0</v>
      </c>
      <c r="H8" s="371"/>
      <c r="I8" s="371"/>
      <c r="J8" s="371"/>
      <c r="K8" s="371"/>
      <c r="L8" s="371"/>
      <c r="M8" s="371"/>
      <c r="N8" s="371"/>
      <c r="O8" s="371">
        <f>IF(G8=0,0,AVERAGE(H8:N8))</f>
        <v>0</v>
      </c>
      <c r="P8" s="374">
        <v>0.18</v>
      </c>
      <c r="Q8" s="371"/>
      <c r="R8" s="371">
        <f>IF(G8=0,0,((G8*O8)+Q8)*(1+P8))</f>
        <v>0</v>
      </c>
      <c r="S8" s="373">
        <v>0</v>
      </c>
      <c r="T8" s="373"/>
      <c r="U8" s="372"/>
      <c r="V8" s="456">
        <f>((G8*H8)*(1+P8))+Q8</f>
        <v>0</v>
      </c>
      <c r="W8" s="342"/>
    </row>
    <row r="9" spans="1:29" ht="12.9" x14ac:dyDescent="0.4">
      <c r="A9" s="378">
        <v>1.4</v>
      </c>
      <c r="B9" s="528"/>
      <c r="C9" s="377" t="s">
        <v>649</v>
      </c>
      <c r="D9" s="377" t="s">
        <v>643</v>
      </c>
      <c r="E9" s="371"/>
      <c r="F9" s="376"/>
      <c r="G9" s="376">
        <v>0</v>
      </c>
      <c r="H9" s="371"/>
      <c r="I9" s="371"/>
      <c r="J9" s="371"/>
      <c r="K9" s="371"/>
      <c r="L9" s="371"/>
      <c r="M9" s="371"/>
      <c r="N9" s="371"/>
      <c r="O9" s="371">
        <f>IF(G9=0,0,AVERAGE(H9:N9))</f>
        <v>0</v>
      </c>
      <c r="P9" s="374">
        <v>0.18</v>
      </c>
      <c r="Q9" s="371"/>
      <c r="R9" s="371">
        <f>IF(G9=0,0,((G9*O9)+Q9)*(1+P9))</f>
        <v>0</v>
      </c>
      <c r="S9" s="373">
        <v>0</v>
      </c>
      <c r="T9" s="373"/>
      <c r="U9" s="372"/>
      <c r="V9" s="456">
        <f>((G9*H9)*(1+P9))+Q9</f>
        <v>0</v>
      </c>
      <c r="W9" s="342"/>
    </row>
    <row r="10" spans="1:29" ht="12.9" x14ac:dyDescent="0.4">
      <c r="A10" s="378">
        <v>1.5</v>
      </c>
      <c r="B10" s="527"/>
      <c r="C10" s="377" t="s">
        <v>648</v>
      </c>
      <c r="D10" s="377" t="s">
        <v>643</v>
      </c>
      <c r="E10" s="371"/>
      <c r="F10" s="376"/>
      <c r="G10" s="376">
        <v>0</v>
      </c>
      <c r="H10" s="406"/>
      <c r="I10" s="406"/>
      <c r="J10" s="406"/>
      <c r="K10" s="406"/>
      <c r="L10" s="406"/>
      <c r="M10" s="406"/>
      <c r="N10" s="406"/>
      <c r="O10" s="371">
        <f>IF(G10=0,0,AVERAGE(H10:N10))</f>
        <v>0</v>
      </c>
      <c r="P10" s="374">
        <v>0.18</v>
      </c>
      <c r="Q10" s="371"/>
      <c r="R10" s="371">
        <f>IF(G10=0,0,((G10*O10)+Q10)*(1+P10))</f>
        <v>0</v>
      </c>
      <c r="S10" s="373">
        <v>0</v>
      </c>
      <c r="T10" s="373"/>
      <c r="U10" s="372"/>
      <c r="V10" s="456"/>
      <c r="W10" s="342"/>
    </row>
    <row r="11" spans="1:29" ht="12.9" x14ac:dyDescent="0.4">
      <c r="A11" s="378">
        <v>1.6</v>
      </c>
      <c r="B11" s="416" t="s">
        <v>647</v>
      </c>
      <c r="C11" s="377" t="s">
        <v>647</v>
      </c>
      <c r="D11" s="377" t="s">
        <v>646</v>
      </c>
      <c r="E11" s="371"/>
      <c r="F11" s="376">
        <v>3003170</v>
      </c>
      <c r="G11" s="376">
        <v>2</v>
      </c>
      <c r="H11" s="453">
        <v>5500</v>
      </c>
      <c r="I11" s="453">
        <v>6000</v>
      </c>
      <c r="J11" s="453">
        <v>7500</v>
      </c>
      <c r="K11" s="453"/>
      <c r="L11" s="453"/>
      <c r="M11" s="453"/>
      <c r="N11" s="453"/>
      <c r="O11" s="371">
        <f>IF(G11=0,0,AVERAGE(H11:N11))</f>
        <v>6333.333333333333</v>
      </c>
      <c r="P11" s="374">
        <v>0.18</v>
      </c>
      <c r="Q11" s="371"/>
      <c r="R11" s="371">
        <f>IF(G11=0,0,((G11*O11)+Q11)*(1+P11))</f>
        <v>14946.666666666666</v>
      </c>
      <c r="S11" s="373">
        <v>18762</v>
      </c>
      <c r="T11" s="373"/>
      <c r="U11" s="372"/>
      <c r="V11" s="456">
        <f>((G11*H11)*(1+P11))+Q11</f>
        <v>12980</v>
      </c>
      <c r="W11" s="456">
        <f>V11/3</f>
        <v>4326.666666666667</v>
      </c>
      <c r="AC11" s="336">
        <v>9788966.5808194391</v>
      </c>
    </row>
    <row r="12" spans="1:29" ht="14.6" x14ac:dyDescent="0.4">
      <c r="A12" s="386">
        <v>1</v>
      </c>
      <c r="B12" s="384" t="s">
        <v>645</v>
      </c>
      <c r="C12" s="385" t="s">
        <v>644</v>
      </c>
      <c r="D12" s="385" t="s">
        <v>643</v>
      </c>
      <c r="E12" s="368">
        <f>3752749.32583333+19904</f>
        <v>3772653.3258333299</v>
      </c>
      <c r="F12" s="384">
        <v>3000016</v>
      </c>
      <c r="G12" s="473"/>
      <c r="H12" s="361"/>
      <c r="I12" s="361"/>
      <c r="J12" s="361"/>
      <c r="K12" s="361"/>
      <c r="L12" s="361"/>
      <c r="M12" s="361"/>
      <c r="N12" s="361"/>
      <c r="O12" s="361"/>
      <c r="P12" s="383">
        <v>0.18</v>
      </c>
      <c r="Q12" s="361">
        <f>SUM(Q6:Q11)</f>
        <v>0</v>
      </c>
      <c r="R12" s="361">
        <f>SUM(R6:R11)</f>
        <v>14946.666666666666</v>
      </c>
      <c r="S12" s="361">
        <v>3985450</v>
      </c>
      <c r="T12" s="354">
        <f>R12-S12</f>
        <v>-3970503.3333333335</v>
      </c>
      <c r="U12" s="472"/>
      <c r="V12" s="361" t="e">
        <f>SUM(V6:V11)</f>
        <v>#REF!</v>
      </c>
      <c r="W12" s="342">
        <v>4276733</v>
      </c>
      <c r="Z12" s="471"/>
    </row>
    <row r="13" spans="1:29" ht="14.6" x14ac:dyDescent="0.4">
      <c r="A13" s="378">
        <v>2.1</v>
      </c>
      <c r="B13" s="526" t="s">
        <v>618</v>
      </c>
      <c r="C13" s="377" t="s">
        <v>630</v>
      </c>
      <c r="D13" s="377" t="s">
        <v>618</v>
      </c>
      <c r="E13" s="440"/>
      <c r="F13" s="376">
        <v>70009332</v>
      </c>
      <c r="G13" s="376">
        <v>8</v>
      </c>
      <c r="H13" s="440">
        <v>1600</v>
      </c>
      <c r="I13" s="440">
        <v>1600</v>
      </c>
      <c r="J13" s="440">
        <v>2200</v>
      </c>
      <c r="K13" s="440">
        <v>3600</v>
      </c>
      <c r="M13" s="440"/>
      <c r="N13" s="440"/>
      <c r="O13" s="440">
        <f t="shared" ref="O13:O24" si="0">AVERAGE(H13:N13)</f>
        <v>2250</v>
      </c>
      <c r="P13" s="374">
        <v>0.18</v>
      </c>
      <c r="Q13" s="306">
        <v>1100</v>
      </c>
      <c r="R13" s="440">
        <f t="shared" ref="R13:R24" si="1">IF(G13=0,0,((G13*O13)+Q13)*(1+P13))</f>
        <v>22538</v>
      </c>
      <c r="S13" s="462">
        <v>19020</v>
      </c>
      <c r="T13" s="462"/>
      <c r="U13" s="372"/>
      <c r="V13" s="440">
        <f t="shared" ref="V13:V24" si="2">IF($G13=0,0,(($G13*$I13)+$Q13)*(1+$P13))</f>
        <v>16402</v>
      </c>
      <c r="W13" s="342"/>
      <c r="X13" s="396">
        <f>V13/G13</f>
        <v>2050.25</v>
      </c>
      <c r="AC13" s="343">
        <v>10670110</v>
      </c>
    </row>
    <row r="14" spans="1:29" ht="12.9" x14ac:dyDescent="0.4">
      <c r="A14" s="378">
        <v>2.2000000000000002</v>
      </c>
      <c r="B14" s="528"/>
      <c r="C14" s="377" t="s">
        <v>627</v>
      </c>
      <c r="D14" s="377" t="s">
        <v>618</v>
      </c>
      <c r="E14" s="440"/>
      <c r="F14" s="376">
        <v>70009335</v>
      </c>
      <c r="G14" s="376">
        <v>2</v>
      </c>
      <c r="H14" s="440">
        <v>650</v>
      </c>
      <c r="I14" s="440">
        <v>650</v>
      </c>
      <c r="J14" s="440">
        <v>500</v>
      </c>
      <c r="K14" s="440">
        <v>500</v>
      </c>
      <c r="M14" s="440"/>
      <c r="N14" s="440"/>
      <c r="O14" s="440">
        <f t="shared" si="0"/>
        <v>575</v>
      </c>
      <c r="P14" s="374">
        <v>0.18</v>
      </c>
      <c r="Q14" s="306">
        <v>1100</v>
      </c>
      <c r="R14" s="440">
        <f t="shared" si="1"/>
        <v>2655</v>
      </c>
      <c r="S14" s="462">
        <v>2780</v>
      </c>
      <c r="T14" s="462"/>
      <c r="U14" s="372"/>
      <c r="V14" s="440">
        <f t="shared" si="2"/>
        <v>2832</v>
      </c>
      <c r="W14" s="342"/>
    </row>
    <row r="15" spans="1:29" ht="12.9" x14ac:dyDescent="0.4">
      <c r="A15" s="378">
        <v>2.2999999999999998</v>
      </c>
      <c r="B15" s="528"/>
      <c r="C15" s="377" t="s">
        <v>631</v>
      </c>
      <c r="D15" s="377" t="s">
        <v>618</v>
      </c>
      <c r="E15" s="440"/>
      <c r="F15" s="376">
        <v>70008926</v>
      </c>
      <c r="G15" s="376">
        <v>0</v>
      </c>
      <c r="H15" s="440">
        <v>2450</v>
      </c>
      <c r="I15" s="440">
        <v>2450</v>
      </c>
      <c r="J15" s="440">
        <v>2100</v>
      </c>
      <c r="K15" s="440">
        <v>2200</v>
      </c>
      <c r="M15" s="440"/>
      <c r="N15" s="440"/>
      <c r="O15" s="440">
        <f t="shared" si="0"/>
        <v>2300</v>
      </c>
      <c r="P15" s="374">
        <v>0.18</v>
      </c>
      <c r="Q15" s="306">
        <v>1100</v>
      </c>
      <c r="R15" s="440">
        <f t="shared" si="1"/>
        <v>0</v>
      </c>
      <c r="S15" s="462">
        <v>6252</v>
      </c>
      <c r="T15" s="462"/>
      <c r="U15" s="372"/>
      <c r="V15" s="440">
        <f t="shared" si="2"/>
        <v>0</v>
      </c>
      <c r="W15" s="342"/>
      <c r="X15" s="396" t="e">
        <f t="shared" ref="X15:X20" si="3">V15/G15</f>
        <v>#DIV/0!</v>
      </c>
    </row>
    <row r="16" spans="1:29" ht="12.9" x14ac:dyDescent="0.4">
      <c r="A16" s="378">
        <v>2.4</v>
      </c>
      <c r="B16" s="528"/>
      <c r="C16" s="377" t="s">
        <v>626</v>
      </c>
      <c r="D16" s="377" t="s">
        <v>618</v>
      </c>
      <c r="E16" s="440"/>
      <c r="F16" s="376">
        <v>70009336</v>
      </c>
      <c r="G16" s="376">
        <v>9</v>
      </c>
      <c r="H16" s="440">
        <v>850</v>
      </c>
      <c r="I16" s="440">
        <v>850</v>
      </c>
      <c r="J16" s="440">
        <v>600</v>
      </c>
      <c r="K16" s="440">
        <v>575</v>
      </c>
      <c r="M16" s="440"/>
      <c r="N16" s="440"/>
      <c r="O16" s="440">
        <f t="shared" si="0"/>
        <v>718.75</v>
      </c>
      <c r="P16" s="374">
        <v>0.18</v>
      </c>
      <c r="Q16" s="306">
        <v>1100</v>
      </c>
      <c r="R16" s="440">
        <f t="shared" si="1"/>
        <v>8931.125</v>
      </c>
      <c r="S16" s="462">
        <v>12927.2</v>
      </c>
      <c r="T16" s="462"/>
      <c r="U16" s="372"/>
      <c r="V16" s="440">
        <f t="shared" si="2"/>
        <v>10325</v>
      </c>
      <c r="W16" s="342"/>
      <c r="X16" s="396">
        <f t="shared" si="3"/>
        <v>1147.2222222222222</v>
      </c>
    </row>
    <row r="17" spans="1:29" ht="12.9" x14ac:dyDescent="0.4">
      <c r="A17" s="378">
        <v>2.5</v>
      </c>
      <c r="B17" s="528"/>
      <c r="C17" s="377" t="s">
        <v>639</v>
      </c>
      <c r="D17" s="377" t="s">
        <v>618</v>
      </c>
      <c r="E17" s="440"/>
      <c r="F17" s="376">
        <v>70004480</v>
      </c>
      <c r="G17" s="376">
        <v>0</v>
      </c>
      <c r="H17" s="440">
        <v>1500</v>
      </c>
      <c r="I17" s="440">
        <v>1500</v>
      </c>
      <c r="J17" s="440">
        <v>1500</v>
      </c>
      <c r="K17" s="440">
        <v>1450</v>
      </c>
      <c r="M17" s="440"/>
      <c r="N17" s="440"/>
      <c r="O17" s="440">
        <f t="shared" si="0"/>
        <v>1487.5</v>
      </c>
      <c r="P17" s="374">
        <v>0.18</v>
      </c>
      <c r="Q17" s="306">
        <v>1100</v>
      </c>
      <c r="R17" s="440">
        <f t="shared" si="1"/>
        <v>0</v>
      </c>
      <c r="S17" s="462">
        <v>44892</v>
      </c>
      <c r="T17" s="462"/>
      <c r="U17" s="372"/>
      <c r="V17" s="440">
        <f t="shared" si="2"/>
        <v>0</v>
      </c>
      <c r="W17" s="342"/>
      <c r="X17" s="396" t="e">
        <f t="shared" si="3"/>
        <v>#DIV/0!</v>
      </c>
      <c r="AC17" s="336">
        <f>AC13-AC11</f>
        <v>881143.41918056086</v>
      </c>
    </row>
    <row r="18" spans="1:29" ht="12.9" x14ac:dyDescent="0.4">
      <c r="A18" s="378">
        <v>2.6</v>
      </c>
      <c r="B18" s="528"/>
      <c r="C18" s="377" t="s">
        <v>628</v>
      </c>
      <c r="D18" s="377" t="s">
        <v>618</v>
      </c>
      <c r="E18" s="440"/>
      <c r="F18" s="376">
        <v>70009334</v>
      </c>
      <c r="G18" s="376">
        <v>8</v>
      </c>
      <c r="H18" s="440">
        <v>1300</v>
      </c>
      <c r="I18" s="440">
        <v>1300</v>
      </c>
      <c r="J18" s="440">
        <v>1600</v>
      </c>
      <c r="K18" s="440">
        <v>1550</v>
      </c>
      <c r="M18" s="440"/>
      <c r="N18" s="440"/>
      <c r="O18" s="440">
        <f t="shared" si="0"/>
        <v>1437.5</v>
      </c>
      <c r="P18" s="374">
        <v>0.18</v>
      </c>
      <c r="Q18" s="306">
        <v>1100</v>
      </c>
      <c r="R18" s="440">
        <f t="shared" si="1"/>
        <v>14868</v>
      </c>
      <c r="S18" s="462">
        <v>17640</v>
      </c>
      <c r="T18" s="462"/>
      <c r="U18" s="372"/>
      <c r="V18" s="440">
        <f t="shared" si="2"/>
        <v>13570</v>
      </c>
      <c r="W18" s="342"/>
      <c r="X18" s="396">
        <f t="shared" si="3"/>
        <v>1696.25</v>
      </c>
    </row>
    <row r="19" spans="1:29" ht="12.9" x14ac:dyDescent="0.4">
      <c r="A19" s="378">
        <v>2.7</v>
      </c>
      <c r="B19" s="528"/>
      <c r="C19" s="377" t="s">
        <v>632</v>
      </c>
      <c r="D19" s="377" t="s">
        <v>618</v>
      </c>
      <c r="E19" s="440"/>
      <c r="F19" s="376">
        <v>70004482</v>
      </c>
      <c r="G19" s="376">
        <v>18</v>
      </c>
      <c r="H19" s="440">
        <v>900</v>
      </c>
      <c r="I19" s="440">
        <v>900</v>
      </c>
      <c r="J19" s="440">
        <v>2000</v>
      </c>
      <c r="K19" s="440">
        <v>2250</v>
      </c>
      <c r="M19" s="440"/>
      <c r="N19" s="440"/>
      <c r="O19" s="440">
        <f t="shared" si="0"/>
        <v>1512.5</v>
      </c>
      <c r="P19" s="374">
        <v>0.18</v>
      </c>
      <c r="Q19" s="306">
        <v>1100</v>
      </c>
      <c r="R19" s="440">
        <f t="shared" si="1"/>
        <v>33423.5</v>
      </c>
      <c r="S19" s="462">
        <v>19132</v>
      </c>
      <c r="T19" s="462"/>
      <c r="U19" s="372"/>
      <c r="V19" s="440">
        <f t="shared" si="2"/>
        <v>20414</v>
      </c>
      <c r="W19" s="342"/>
      <c r="X19" s="396">
        <f t="shared" si="3"/>
        <v>1134.1111111111111</v>
      </c>
    </row>
    <row r="20" spans="1:29" ht="12.9" x14ac:dyDescent="0.4">
      <c r="A20" s="378">
        <v>2.8</v>
      </c>
      <c r="B20" s="528"/>
      <c r="C20" s="377" t="s">
        <v>637</v>
      </c>
      <c r="D20" s="377" t="s">
        <v>618</v>
      </c>
      <c r="E20" s="440"/>
      <c r="F20" s="376">
        <v>70004483</v>
      </c>
      <c r="G20" s="376">
        <v>0</v>
      </c>
      <c r="H20" s="440">
        <v>1700</v>
      </c>
      <c r="I20" s="440">
        <v>1700</v>
      </c>
      <c r="J20" s="440">
        <v>2000</v>
      </c>
      <c r="K20" s="440">
        <v>2250</v>
      </c>
      <c r="M20" s="440"/>
      <c r="N20" s="440"/>
      <c r="O20" s="440">
        <f t="shared" si="0"/>
        <v>1912.5</v>
      </c>
      <c r="P20" s="374">
        <v>0.18</v>
      </c>
      <c r="Q20" s="470">
        <v>1100</v>
      </c>
      <c r="R20" s="440">
        <f t="shared" si="1"/>
        <v>0</v>
      </c>
      <c r="S20" s="462">
        <v>0</v>
      </c>
      <c r="T20" s="462"/>
      <c r="U20" s="372"/>
      <c r="V20" s="440">
        <f t="shared" si="2"/>
        <v>0</v>
      </c>
      <c r="W20" s="342"/>
      <c r="X20" s="396" t="e">
        <f t="shared" si="3"/>
        <v>#DIV/0!</v>
      </c>
      <c r="AC20" s="336">
        <v>881143.41918056097</v>
      </c>
    </row>
    <row r="21" spans="1:29" ht="12.9" x14ac:dyDescent="0.4">
      <c r="A21" s="378">
        <v>2.9</v>
      </c>
      <c r="B21" s="528"/>
      <c r="C21" s="377" t="s">
        <v>636</v>
      </c>
      <c r="D21" s="377" t="s">
        <v>618</v>
      </c>
      <c r="E21" s="440"/>
      <c r="F21" s="376">
        <v>70004217</v>
      </c>
      <c r="G21" s="376">
        <v>0</v>
      </c>
      <c r="H21" s="440">
        <v>60</v>
      </c>
      <c r="I21" s="440">
        <v>60</v>
      </c>
      <c r="J21" s="440">
        <v>150</v>
      </c>
      <c r="K21" s="440">
        <v>125</v>
      </c>
      <c r="M21" s="440"/>
      <c r="N21" s="440"/>
      <c r="O21" s="440">
        <f t="shared" si="0"/>
        <v>98.75</v>
      </c>
      <c r="P21" s="374">
        <v>0.18</v>
      </c>
      <c r="Q21" s="306">
        <v>1000</v>
      </c>
      <c r="R21" s="440">
        <f t="shared" si="1"/>
        <v>0</v>
      </c>
      <c r="S21" s="462">
        <v>4394</v>
      </c>
      <c r="T21" s="462"/>
      <c r="U21" s="372"/>
      <c r="V21" s="440">
        <f t="shared" si="2"/>
        <v>0</v>
      </c>
      <c r="W21" s="342"/>
    </row>
    <row r="22" spans="1:29" ht="12.9" x14ac:dyDescent="0.4">
      <c r="A22" s="454">
        <v>2.1</v>
      </c>
      <c r="B22" s="528"/>
      <c r="C22" s="377" t="s">
        <v>635</v>
      </c>
      <c r="D22" s="377" t="s">
        <v>618</v>
      </c>
      <c r="E22" s="440"/>
      <c r="F22" s="376">
        <v>70003921</v>
      </c>
      <c r="G22" s="376">
        <v>0</v>
      </c>
      <c r="H22" s="440">
        <v>800</v>
      </c>
      <c r="I22" s="440">
        <v>800</v>
      </c>
      <c r="J22" s="440">
        <v>800</v>
      </c>
      <c r="K22" s="440">
        <v>700</v>
      </c>
      <c r="M22" s="440"/>
      <c r="N22" s="440"/>
      <c r="O22" s="440">
        <f t="shared" si="0"/>
        <v>775</v>
      </c>
      <c r="P22" s="374">
        <v>0.18</v>
      </c>
      <c r="Q22" s="306">
        <v>1000</v>
      </c>
      <c r="R22" s="440">
        <f t="shared" si="1"/>
        <v>0</v>
      </c>
      <c r="S22" s="462">
        <v>3332</v>
      </c>
      <c r="T22" s="462"/>
      <c r="U22" s="372"/>
      <c r="V22" s="440">
        <f t="shared" si="2"/>
        <v>0</v>
      </c>
      <c r="W22" s="342"/>
      <c r="X22" s="396" t="e">
        <f>V22/G22</f>
        <v>#DIV/0!</v>
      </c>
    </row>
    <row r="23" spans="1:29" ht="12.9" x14ac:dyDescent="0.4">
      <c r="A23" s="378">
        <v>2.11</v>
      </c>
      <c r="B23" s="528"/>
      <c r="C23" s="377" t="s">
        <v>634</v>
      </c>
      <c r="D23" s="377" t="s">
        <v>618</v>
      </c>
      <c r="E23" s="440"/>
      <c r="F23" s="376">
        <v>70003922</v>
      </c>
      <c r="G23" s="376">
        <v>0</v>
      </c>
      <c r="H23" s="440">
        <v>400</v>
      </c>
      <c r="I23" s="440">
        <v>400</v>
      </c>
      <c r="J23" s="440">
        <v>400</v>
      </c>
      <c r="K23" s="440">
        <v>350</v>
      </c>
      <c r="M23" s="440"/>
      <c r="N23" s="440"/>
      <c r="O23" s="440">
        <f t="shared" si="0"/>
        <v>387.5</v>
      </c>
      <c r="P23" s="374">
        <v>0.18</v>
      </c>
      <c r="Q23" s="306">
        <v>1000</v>
      </c>
      <c r="R23" s="440">
        <f t="shared" si="1"/>
        <v>0</v>
      </c>
      <c r="S23" s="462">
        <v>2270</v>
      </c>
      <c r="T23" s="462"/>
      <c r="U23" s="372"/>
      <c r="V23" s="440">
        <f t="shared" si="2"/>
        <v>0</v>
      </c>
      <c r="W23" s="342"/>
      <c r="X23" s="396" t="e">
        <f>V23/G23</f>
        <v>#DIV/0!</v>
      </c>
    </row>
    <row r="24" spans="1:29" ht="12.9" x14ac:dyDescent="0.4">
      <c r="A24" s="378">
        <v>2.12</v>
      </c>
      <c r="B24" s="527"/>
      <c r="C24" s="377" t="s">
        <v>622</v>
      </c>
      <c r="D24" s="377" t="s">
        <v>618</v>
      </c>
      <c r="E24" s="440"/>
      <c r="F24" s="376">
        <v>70003923</v>
      </c>
      <c r="G24" s="376">
        <v>5</v>
      </c>
      <c r="H24" s="440">
        <v>194</v>
      </c>
      <c r="I24" s="440">
        <v>194</v>
      </c>
      <c r="J24" s="440">
        <v>100</v>
      </c>
      <c r="K24" s="440">
        <v>100</v>
      </c>
      <c r="M24" s="440"/>
      <c r="N24" s="440"/>
      <c r="O24" s="440">
        <f t="shared" si="0"/>
        <v>147</v>
      </c>
      <c r="P24" s="374">
        <v>0.18</v>
      </c>
      <c r="Q24" s="470">
        <v>500</v>
      </c>
      <c r="R24" s="440">
        <f t="shared" si="1"/>
        <v>1457.3</v>
      </c>
      <c r="S24" s="462">
        <v>1000</v>
      </c>
      <c r="T24" s="462"/>
      <c r="U24" s="372"/>
      <c r="V24" s="440">
        <f t="shared" si="2"/>
        <v>1734.6</v>
      </c>
      <c r="W24" s="342"/>
    </row>
    <row r="25" spans="1:29" ht="14.6" x14ac:dyDescent="0.4">
      <c r="A25" s="386">
        <v>2</v>
      </c>
      <c r="B25" s="384"/>
      <c r="C25" s="385" t="s">
        <v>619</v>
      </c>
      <c r="D25" s="385" t="s">
        <v>618</v>
      </c>
      <c r="E25" s="368">
        <v>134581.73574074067</v>
      </c>
      <c r="F25" s="384"/>
      <c r="G25" s="384"/>
      <c r="H25" s="361"/>
      <c r="I25" s="361"/>
      <c r="J25" s="361"/>
      <c r="K25" s="361"/>
      <c r="L25" s="361"/>
      <c r="M25" s="361"/>
      <c r="N25" s="361"/>
      <c r="O25" s="361"/>
      <c r="P25" s="383"/>
      <c r="Q25" s="361"/>
      <c r="R25" s="361">
        <f>SUM(R13:R24)</f>
        <v>83872.925000000003</v>
      </c>
      <c r="S25" s="361">
        <f>SUM(S13:S24)</f>
        <v>133639.20000000001</v>
      </c>
      <c r="T25" s="354">
        <f>R25-S25</f>
        <v>-49766.275000000009</v>
      </c>
      <c r="U25" s="430"/>
      <c r="V25" s="361">
        <f>SUM(V13:V24)</f>
        <v>65277.599999999999</v>
      </c>
      <c r="W25" s="342">
        <v>209167</v>
      </c>
      <c r="Z25" s="398"/>
    </row>
    <row r="26" spans="1:29" ht="12.9" x14ac:dyDescent="0.4">
      <c r="A26" s="408">
        <v>3.1</v>
      </c>
      <c r="B26" s="544" t="s">
        <v>598</v>
      </c>
      <c r="C26" s="380" t="s">
        <v>604</v>
      </c>
      <c r="D26" s="377" t="s">
        <v>598</v>
      </c>
      <c r="E26" s="440"/>
      <c r="F26" s="404">
        <v>70009315</v>
      </c>
      <c r="G26" s="376">
        <v>0</v>
      </c>
      <c r="H26" s="463">
        <v>27100</v>
      </c>
      <c r="I26" s="463">
        <v>6500</v>
      </c>
      <c r="J26" s="464">
        <v>27100</v>
      </c>
      <c r="K26" s="463"/>
      <c r="L26" s="463"/>
      <c r="M26" s="463"/>
      <c r="N26" s="465"/>
      <c r="O26" s="440">
        <f t="shared" ref="O26:O33" si="4">AVERAGE(H26:N26)</f>
        <v>20233.333333333332</v>
      </c>
      <c r="P26" s="407">
        <v>0.18</v>
      </c>
      <c r="Q26" s="463">
        <v>3000</v>
      </c>
      <c r="R26" s="440">
        <f t="shared" ref="R26:R33" si="5">IF(G26=0,0,((G26*O26)+Q26)*(1+P26))</f>
        <v>0</v>
      </c>
      <c r="S26" s="462">
        <v>0</v>
      </c>
      <c r="T26" s="462"/>
      <c r="U26" s="397"/>
      <c r="V26" s="440">
        <f t="shared" ref="V26:V42" si="6">IF($G26=0,0,(($G26*$J26)+$Q26)*(1+$P26))</f>
        <v>0</v>
      </c>
      <c r="W26" s="342"/>
    </row>
    <row r="27" spans="1:29" ht="12.9" x14ac:dyDescent="0.4">
      <c r="A27" s="408"/>
      <c r="B27" s="545"/>
      <c r="C27" s="380" t="s">
        <v>605</v>
      </c>
      <c r="D27" s="377" t="s">
        <v>598</v>
      </c>
      <c r="E27" s="440"/>
      <c r="F27" s="404">
        <v>70008909</v>
      </c>
      <c r="G27" s="376">
        <v>2</v>
      </c>
      <c r="H27" s="463">
        <v>29000</v>
      </c>
      <c r="I27" s="463"/>
      <c r="J27" s="464">
        <v>29000</v>
      </c>
      <c r="K27" s="463"/>
      <c r="L27" s="463"/>
      <c r="M27" s="463"/>
      <c r="N27" s="465"/>
      <c r="O27" s="440">
        <f t="shared" si="4"/>
        <v>29000</v>
      </c>
      <c r="P27" s="407">
        <v>0.18</v>
      </c>
      <c r="Q27" s="463">
        <v>3000</v>
      </c>
      <c r="R27" s="440">
        <f t="shared" si="5"/>
        <v>71980</v>
      </c>
      <c r="S27" s="462">
        <v>0</v>
      </c>
      <c r="T27" s="462"/>
      <c r="U27" s="397"/>
      <c r="V27" s="440">
        <f t="shared" si="6"/>
        <v>71980</v>
      </c>
      <c r="W27" s="342"/>
    </row>
    <row r="28" spans="1:29" ht="12.9" x14ac:dyDescent="0.4">
      <c r="A28" s="408">
        <v>3.2</v>
      </c>
      <c r="B28" s="545"/>
      <c r="C28" s="380" t="s">
        <v>764</v>
      </c>
      <c r="D28" s="377" t="s">
        <v>598</v>
      </c>
      <c r="E28" s="440"/>
      <c r="F28" s="404">
        <v>70007402</v>
      </c>
      <c r="G28" s="376">
        <v>1</v>
      </c>
      <c r="H28" s="463">
        <v>26500</v>
      </c>
      <c r="I28" s="463">
        <v>26500</v>
      </c>
      <c r="J28" s="463">
        <v>26500</v>
      </c>
      <c r="K28" s="463"/>
      <c r="L28" s="463"/>
      <c r="M28" s="463"/>
      <c r="N28" s="463"/>
      <c r="O28" s="440">
        <f t="shared" si="4"/>
        <v>26500</v>
      </c>
      <c r="P28" s="407">
        <v>0.18</v>
      </c>
      <c r="Q28" s="463">
        <v>3000</v>
      </c>
      <c r="R28" s="440">
        <f t="shared" si="5"/>
        <v>34810</v>
      </c>
      <c r="S28" s="462">
        <v>0</v>
      </c>
      <c r="T28" s="462"/>
      <c r="U28" s="397"/>
      <c r="V28" s="440">
        <f t="shared" si="6"/>
        <v>34810</v>
      </c>
      <c r="W28" s="342"/>
    </row>
    <row r="29" spans="1:29" ht="12.9" x14ac:dyDescent="0.4">
      <c r="A29" s="408">
        <v>3.3</v>
      </c>
      <c r="B29" s="545"/>
      <c r="C29" s="380" t="s">
        <v>763</v>
      </c>
      <c r="D29" s="377" t="s">
        <v>598</v>
      </c>
      <c r="E29" s="440"/>
      <c r="F29" s="404">
        <v>70007397</v>
      </c>
      <c r="G29" s="376">
        <v>0</v>
      </c>
      <c r="H29" s="463">
        <v>14240</v>
      </c>
      <c r="I29" s="463">
        <v>6000</v>
      </c>
      <c r="J29" s="464">
        <v>14240</v>
      </c>
      <c r="K29" s="463"/>
      <c r="L29" s="463"/>
      <c r="M29" s="463"/>
      <c r="N29" s="463"/>
      <c r="O29" s="440">
        <f t="shared" si="4"/>
        <v>11493.333333333334</v>
      </c>
      <c r="P29" s="407">
        <v>0.18</v>
      </c>
      <c r="Q29" s="463">
        <v>3000</v>
      </c>
      <c r="R29" s="440">
        <f t="shared" si="5"/>
        <v>0</v>
      </c>
      <c r="S29" s="462">
        <v>0</v>
      </c>
      <c r="T29" s="462"/>
      <c r="U29" s="372"/>
      <c r="V29" s="440">
        <f t="shared" si="6"/>
        <v>0</v>
      </c>
      <c r="W29" s="342"/>
      <c r="X29" s="396" t="e">
        <f>V29/G29</f>
        <v>#DIV/0!</v>
      </c>
    </row>
    <row r="30" spans="1:29" ht="12.9" x14ac:dyDescent="0.4">
      <c r="A30" s="408">
        <v>3.4</v>
      </c>
      <c r="B30" s="545"/>
      <c r="C30" s="380" t="s">
        <v>762</v>
      </c>
      <c r="D30" s="377" t="s">
        <v>598</v>
      </c>
      <c r="E30" s="440"/>
      <c r="F30" s="404">
        <v>70007398</v>
      </c>
      <c r="G30" s="376">
        <v>0</v>
      </c>
      <c r="H30" s="463">
        <v>14552</v>
      </c>
      <c r="I30" s="463">
        <v>12000</v>
      </c>
      <c r="J30" s="464">
        <v>14552</v>
      </c>
      <c r="K30" s="463"/>
      <c r="L30" s="463"/>
      <c r="M30" s="463"/>
      <c r="N30" s="463"/>
      <c r="O30" s="440">
        <f t="shared" si="4"/>
        <v>13701.333333333334</v>
      </c>
      <c r="P30" s="407">
        <v>0.18</v>
      </c>
      <c r="Q30" s="463">
        <v>3000</v>
      </c>
      <c r="R30" s="440">
        <f t="shared" si="5"/>
        <v>0</v>
      </c>
      <c r="S30" s="462">
        <v>0</v>
      </c>
      <c r="T30" s="462"/>
      <c r="U30" s="397"/>
      <c r="V30" s="440">
        <f t="shared" si="6"/>
        <v>0</v>
      </c>
      <c r="W30" s="342"/>
      <c r="X30" s="396" t="e">
        <f>V30/G30</f>
        <v>#DIV/0!</v>
      </c>
    </row>
    <row r="31" spans="1:29" ht="12.9" x14ac:dyDescent="0.4">
      <c r="A31" s="408">
        <v>3.5</v>
      </c>
      <c r="B31" s="545"/>
      <c r="C31" s="460" t="s">
        <v>761</v>
      </c>
      <c r="D31" s="377" t="s">
        <v>598</v>
      </c>
      <c r="E31" s="440"/>
      <c r="F31" s="404">
        <v>70007351</v>
      </c>
      <c r="G31" s="376">
        <v>9</v>
      </c>
      <c r="H31" s="463">
        <v>8344</v>
      </c>
      <c r="I31" s="463">
        <v>8344</v>
      </c>
      <c r="J31" s="464">
        <v>8344</v>
      </c>
      <c r="K31" s="463"/>
      <c r="L31" s="463"/>
      <c r="M31" s="463"/>
      <c r="N31" s="463"/>
      <c r="O31" s="440">
        <f t="shared" si="4"/>
        <v>8344</v>
      </c>
      <c r="P31" s="407">
        <v>0.18</v>
      </c>
      <c r="Q31" s="463">
        <v>3000</v>
      </c>
      <c r="R31" s="440">
        <f t="shared" si="5"/>
        <v>92153.279999999999</v>
      </c>
      <c r="S31" s="462">
        <v>48338.600000000006</v>
      </c>
      <c r="T31" s="462"/>
      <c r="U31" s="397"/>
      <c r="V31" s="440">
        <f t="shared" si="6"/>
        <v>92153.279999999999</v>
      </c>
      <c r="W31" s="342"/>
      <c r="X31" s="396">
        <f>V31/G31</f>
        <v>10239.253333333334</v>
      </c>
    </row>
    <row r="32" spans="1:29" ht="12.9" x14ac:dyDescent="0.4">
      <c r="A32" s="408">
        <v>3.6</v>
      </c>
      <c r="B32" s="545"/>
      <c r="C32" s="380" t="s">
        <v>760</v>
      </c>
      <c r="D32" s="377" t="s">
        <v>598</v>
      </c>
      <c r="E32" s="440"/>
      <c r="F32" s="404">
        <v>70007392</v>
      </c>
      <c r="G32" s="376">
        <v>1</v>
      </c>
      <c r="H32" s="463">
        <v>7800</v>
      </c>
      <c r="I32" s="463">
        <v>7500</v>
      </c>
      <c r="J32" s="464">
        <v>11040</v>
      </c>
      <c r="K32" s="463"/>
      <c r="L32" s="463"/>
      <c r="M32" s="463"/>
      <c r="N32" s="463"/>
      <c r="O32" s="440">
        <f t="shared" si="4"/>
        <v>8780</v>
      </c>
      <c r="P32" s="407">
        <v>0.18</v>
      </c>
      <c r="Q32" s="463">
        <v>3000</v>
      </c>
      <c r="R32" s="440">
        <f t="shared" si="5"/>
        <v>13900.4</v>
      </c>
      <c r="S32" s="462">
        <v>0</v>
      </c>
      <c r="T32" s="462"/>
      <c r="U32" s="397"/>
      <c r="V32" s="440">
        <f t="shared" si="6"/>
        <v>16567.2</v>
      </c>
      <c r="W32" s="342"/>
    </row>
    <row r="33" spans="1:26" ht="13.3" thickBot="1" x14ac:dyDescent="0.45">
      <c r="A33" s="408">
        <v>3.7</v>
      </c>
      <c r="B33" s="545"/>
      <c r="C33" s="460" t="s">
        <v>759</v>
      </c>
      <c r="D33" s="377" t="s">
        <v>598</v>
      </c>
      <c r="E33" s="440"/>
      <c r="F33" s="404">
        <v>70007395</v>
      </c>
      <c r="G33" s="376">
        <v>0</v>
      </c>
      <c r="H33" s="463">
        <v>5931</v>
      </c>
      <c r="I33" s="463">
        <v>3700</v>
      </c>
      <c r="J33" s="464">
        <v>5931</v>
      </c>
      <c r="K33" s="463"/>
      <c r="L33" s="463"/>
      <c r="M33" s="463"/>
      <c r="N33" s="463"/>
      <c r="O33" s="440">
        <f t="shared" si="4"/>
        <v>5187.333333333333</v>
      </c>
      <c r="P33" s="407">
        <v>0.18</v>
      </c>
      <c r="Q33" s="463">
        <v>3000</v>
      </c>
      <c r="R33" s="440">
        <f t="shared" si="5"/>
        <v>0</v>
      </c>
      <c r="S33" s="462">
        <v>73260.2</v>
      </c>
      <c r="T33" s="462"/>
      <c r="U33" s="397"/>
      <c r="V33" s="440">
        <f t="shared" si="6"/>
        <v>0</v>
      </c>
      <c r="W33" s="342"/>
      <c r="X33" s="396" t="e">
        <f>V33/G33</f>
        <v>#DIV/0!</v>
      </c>
    </row>
    <row r="34" spans="1:26" ht="13.3" thickBot="1" x14ac:dyDescent="0.45">
      <c r="A34" s="408">
        <v>3.8</v>
      </c>
      <c r="B34" s="545"/>
      <c r="C34" s="460" t="s">
        <v>758</v>
      </c>
      <c r="D34" s="377" t="s">
        <v>598</v>
      </c>
      <c r="E34" s="440">
        <v>70001268</v>
      </c>
      <c r="F34" s="404">
        <v>70001268</v>
      </c>
      <c r="G34" s="376">
        <v>0</v>
      </c>
      <c r="H34" s="440">
        <v>49500</v>
      </c>
      <c r="I34" s="440" t="s">
        <v>757</v>
      </c>
      <c r="J34" s="464">
        <v>49500</v>
      </c>
      <c r="K34" s="469"/>
      <c r="L34" s="463"/>
      <c r="M34" s="463"/>
      <c r="N34" s="463"/>
      <c r="O34" s="440">
        <f t="shared" ref="O34:O40" si="7">AVERAGE(I34:N34)</f>
        <v>49500</v>
      </c>
      <c r="P34" s="407">
        <v>0.18</v>
      </c>
      <c r="Q34" s="463">
        <v>3000</v>
      </c>
      <c r="R34" s="440">
        <f t="shared" ref="R34:R40" si="8">IF(H34=0,0,((H34*O34)+Q34)*(1+P34))</f>
        <v>2891298540</v>
      </c>
      <c r="S34" s="462">
        <v>14319.25</v>
      </c>
      <c r="T34" s="462"/>
      <c r="U34" s="397"/>
      <c r="V34" s="440">
        <f t="shared" si="6"/>
        <v>0</v>
      </c>
      <c r="W34" s="342"/>
      <c r="X34" s="396">
        <f>V34/H34</f>
        <v>0</v>
      </c>
    </row>
    <row r="35" spans="1:26" ht="13.3" thickBot="1" x14ac:dyDescent="0.45">
      <c r="A35" s="408">
        <v>3.9</v>
      </c>
      <c r="B35" s="545"/>
      <c r="C35" s="460" t="s">
        <v>756</v>
      </c>
      <c r="D35" s="377" t="s">
        <v>598</v>
      </c>
      <c r="E35" s="440">
        <v>70001253</v>
      </c>
      <c r="F35" s="404">
        <v>70001253</v>
      </c>
      <c r="G35" s="376">
        <v>0</v>
      </c>
      <c r="H35" s="440">
        <v>10500</v>
      </c>
      <c r="I35" s="440" t="s">
        <v>755</v>
      </c>
      <c r="J35" s="464">
        <v>10500</v>
      </c>
      <c r="K35" s="468"/>
      <c r="L35" s="463"/>
      <c r="M35" s="463"/>
      <c r="N35" s="463"/>
      <c r="O35" s="440">
        <f t="shared" si="7"/>
        <v>10500</v>
      </c>
      <c r="P35" s="407">
        <v>0.18</v>
      </c>
      <c r="Q35" s="463">
        <v>3000</v>
      </c>
      <c r="R35" s="440">
        <f t="shared" si="8"/>
        <v>130098540</v>
      </c>
      <c r="S35" s="462" t="s">
        <v>564</v>
      </c>
      <c r="T35" s="462"/>
      <c r="U35" s="397"/>
      <c r="V35" s="440">
        <f t="shared" si="6"/>
        <v>0</v>
      </c>
      <c r="W35" s="342"/>
      <c r="X35" s="396">
        <f>V35/H35</f>
        <v>0</v>
      </c>
    </row>
    <row r="36" spans="1:26" ht="13.3" thickBot="1" x14ac:dyDescent="0.45">
      <c r="A36" s="467">
        <v>3.1</v>
      </c>
      <c r="B36" s="545"/>
      <c r="C36" s="460" t="s">
        <v>754</v>
      </c>
      <c r="D36" s="377" t="s">
        <v>598</v>
      </c>
      <c r="E36" s="440">
        <v>70006717</v>
      </c>
      <c r="F36" s="404">
        <v>70006717</v>
      </c>
      <c r="G36" s="376">
        <v>0</v>
      </c>
      <c r="H36" s="440">
        <v>2700</v>
      </c>
      <c r="I36" s="440" t="s">
        <v>753</v>
      </c>
      <c r="J36" s="464">
        <v>2700</v>
      </c>
      <c r="K36" s="468"/>
      <c r="L36" s="463"/>
      <c r="M36" s="463"/>
      <c r="N36" s="463"/>
      <c r="O36" s="440">
        <f t="shared" si="7"/>
        <v>2700</v>
      </c>
      <c r="P36" s="407">
        <v>0.18</v>
      </c>
      <c r="Q36" s="463">
        <v>3000</v>
      </c>
      <c r="R36" s="440">
        <f t="shared" si="8"/>
        <v>8605740</v>
      </c>
      <c r="S36" s="462">
        <v>11089</v>
      </c>
      <c r="T36" s="462"/>
      <c r="U36" s="397"/>
      <c r="V36" s="440">
        <f t="shared" si="6"/>
        <v>0</v>
      </c>
      <c r="W36" s="342"/>
      <c r="X36" s="396">
        <f>V36/H36</f>
        <v>0</v>
      </c>
    </row>
    <row r="37" spans="1:26" ht="12.9" x14ac:dyDescent="0.4">
      <c r="A37" s="467"/>
      <c r="B37" s="545"/>
      <c r="C37" s="460" t="s">
        <v>603</v>
      </c>
      <c r="D37" s="377" t="s">
        <v>598</v>
      </c>
      <c r="E37" s="440"/>
      <c r="F37" s="404">
        <v>70009402</v>
      </c>
      <c r="G37" s="376">
        <v>9</v>
      </c>
      <c r="H37" s="440">
        <v>3800</v>
      </c>
      <c r="I37" s="440">
        <v>3800</v>
      </c>
      <c r="J37" s="464">
        <v>3800</v>
      </c>
      <c r="K37" s="466"/>
      <c r="L37" s="463"/>
      <c r="M37" s="463"/>
      <c r="N37" s="463"/>
      <c r="O37" s="440">
        <f t="shared" si="7"/>
        <v>3800</v>
      </c>
      <c r="P37" s="407">
        <v>0.18</v>
      </c>
      <c r="Q37" s="463">
        <v>3000</v>
      </c>
      <c r="R37" s="440">
        <f t="shared" si="8"/>
        <v>17042740</v>
      </c>
      <c r="S37" s="462">
        <v>11089</v>
      </c>
      <c r="T37" s="462"/>
      <c r="U37" s="397"/>
      <c r="V37" s="440">
        <f t="shared" si="6"/>
        <v>43896</v>
      </c>
      <c r="W37" s="342"/>
      <c r="X37" s="396"/>
      <c r="Z37" s="417" t="s">
        <v>728</v>
      </c>
    </row>
    <row r="38" spans="1:26" ht="12.9" x14ac:dyDescent="0.4">
      <c r="A38" s="467"/>
      <c r="B38" s="545"/>
      <c r="C38" s="460" t="s">
        <v>602</v>
      </c>
      <c r="D38" s="377" t="s">
        <v>598</v>
      </c>
      <c r="E38" s="440"/>
      <c r="F38" s="404">
        <v>70009403</v>
      </c>
      <c r="G38" s="376">
        <v>9</v>
      </c>
      <c r="H38" s="440">
        <v>3800</v>
      </c>
      <c r="I38" s="440">
        <v>3800</v>
      </c>
      <c r="J38" s="464">
        <v>3800</v>
      </c>
      <c r="K38" s="466"/>
      <c r="L38" s="463"/>
      <c r="M38" s="463"/>
      <c r="N38" s="463"/>
      <c r="O38" s="440">
        <f t="shared" si="7"/>
        <v>3800</v>
      </c>
      <c r="P38" s="407">
        <v>0.18</v>
      </c>
      <c r="Q38" s="463">
        <v>3000</v>
      </c>
      <c r="R38" s="440">
        <f t="shared" si="8"/>
        <v>17042740</v>
      </c>
      <c r="S38" s="462">
        <v>11089</v>
      </c>
      <c r="T38" s="462"/>
      <c r="U38" s="397"/>
      <c r="V38" s="440">
        <f t="shared" si="6"/>
        <v>43896</v>
      </c>
      <c r="W38" s="342"/>
      <c r="X38" s="396"/>
      <c r="Z38" s="417" t="s">
        <v>728</v>
      </c>
    </row>
    <row r="39" spans="1:26" ht="12.9" x14ac:dyDescent="0.4">
      <c r="A39" s="467"/>
      <c r="B39" s="545"/>
      <c r="C39" s="460" t="s">
        <v>752</v>
      </c>
      <c r="D39" s="377" t="s">
        <v>598</v>
      </c>
      <c r="E39" s="440"/>
      <c r="F39" s="404">
        <v>70009387</v>
      </c>
      <c r="G39" s="376">
        <v>0</v>
      </c>
      <c r="H39" s="440">
        <v>15800</v>
      </c>
      <c r="I39" s="440"/>
      <c r="J39" s="464">
        <v>15800</v>
      </c>
      <c r="K39" s="466"/>
      <c r="L39" s="463"/>
      <c r="M39" s="463"/>
      <c r="N39" s="463"/>
      <c r="O39" s="440">
        <f t="shared" si="7"/>
        <v>15800</v>
      </c>
      <c r="P39" s="407">
        <v>0.18</v>
      </c>
      <c r="Q39" s="463">
        <v>3000</v>
      </c>
      <c r="R39" s="440">
        <f t="shared" si="8"/>
        <v>294578740</v>
      </c>
      <c r="S39" s="462">
        <v>11089</v>
      </c>
      <c r="T39" s="462"/>
      <c r="U39" s="397"/>
      <c r="V39" s="440">
        <f t="shared" si="6"/>
        <v>0</v>
      </c>
      <c r="W39" s="342"/>
      <c r="X39" s="396"/>
    </row>
    <row r="40" spans="1:26" ht="12.9" x14ac:dyDescent="0.4">
      <c r="A40" s="467"/>
      <c r="B40" s="545"/>
      <c r="C40" s="460" t="s">
        <v>751</v>
      </c>
      <c r="D40" s="377" t="s">
        <v>598</v>
      </c>
      <c r="E40" s="440"/>
      <c r="F40" s="404">
        <v>70009388</v>
      </c>
      <c r="G40" s="376">
        <v>0</v>
      </c>
      <c r="H40" s="440">
        <v>15800</v>
      </c>
      <c r="I40" s="440"/>
      <c r="J40" s="464">
        <v>15800</v>
      </c>
      <c r="K40" s="466"/>
      <c r="L40" s="463"/>
      <c r="M40" s="463"/>
      <c r="N40" s="463"/>
      <c r="O40" s="440">
        <f t="shared" si="7"/>
        <v>15800</v>
      </c>
      <c r="P40" s="407">
        <v>0.18</v>
      </c>
      <c r="Q40" s="463">
        <v>3000</v>
      </c>
      <c r="R40" s="440">
        <f t="shared" si="8"/>
        <v>294578740</v>
      </c>
      <c r="S40" s="462">
        <v>11089</v>
      </c>
      <c r="T40" s="462"/>
      <c r="U40" s="397"/>
      <c r="V40" s="440">
        <f t="shared" si="6"/>
        <v>0</v>
      </c>
      <c r="W40" s="342"/>
      <c r="X40" s="396"/>
    </row>
    <row r="41" spans="1:26" ht="12.9" x14ac:dyDescent="0.4">
      <c r="A41" s="408">
        <v>3.11</v>
      </c>
      <c r="B41" s="545"/>
      <c r="C41" s="460" t="s">
        <v>608</v>
      </c>
      <c r="D41" s="377" t="s">
        <v>598</v>
      </c>
      <c r="E41" s="440"/>
      <c r="F41" s="404">
        <v>70000155</v>
      </c>
      <c r="G41" s="376">
        <v>0</v>
      </c>
      <c r="H41" s="463">
        <v>4200</v>
      </c>
      <c r="I41" s="463">
        <v>4200</v>
      </c>
      <c r="J41" s="464">
        <v>4200</v>
      </c>
      <c r="K41" s="463"/>
      <c r="L41" s="463"/>
      <c r="M41" s="463"/>
      <c r="N41" s="465"/>
      <c r="O41" s="440">
        <f>AVERAGE(H41:N41)</f>
        <v>4200</v>
      </c>
      <c r="P41" s="407">
        <v>0.18</v>
      </c>
      <c r="Q41" s="463">
        <v>0</v>
      </c>
      <c r="R41" s="440">
        <f>IF(G41=0,0,((G41*O41)+Q41)*(1+P41))</f>
        <v>0</v>
      </c>
      <c r="S41" s="462">
        <v>6956</v>
      </c>
      <c r="T41" s="462"/>
      <c r="U41" s="372"/>
      <c r="V41" s="440">
        <f t="shared" si="6"/>
        <v>0</v>
      </c>
      <c r="W41" s="342"/>
      <c r="X41" s="396" t="e">
        <f>V41/G41</f>
        <v>#DIV/0!</v>
      </c>
      <c r="Z41" s="417" t="s">
        <v>728</v>
      </c>
    </row>
    <row r="42" spans="1:26" ht="12.9" x14ac:dyDescent="0.4">
      <c r="A42" s="408">
        <v>3.12</v>
      </c>
      <c r="B42" s="546"/>
      <c r="C42" s="380" t="s">
        <v>418</v>
      </c>
      <c r="D42" s="377" t="s">
        <v>598</v>
      </c>
      <c r="E42" s="440"/>
      <c r="F42" s="404">
        <v>70004392</v>
      </c>
      <c r="G42" s="376">
        <v>0</v>
      </c>
      <c r="H42" s="463">
        <v>18000</v>
      </c>
      <c r="I42" s="463">
        <v>3500</v>
      </c>
      <c r="J42" s="464">
        <v>18000</v>
      </c>
      <c r="K42" s="463"/>
      <c r="L42" s="463"/>
      <c r="M42" s="463"/>
      <c r="N42" s="463"/>
      <c r="O42" s="440">
        <f>AVERAGE(H42:N42)</f>
        <v>13166.666666666666</v>
      </c>
      <c r="P42" s="407">
        <v>0.18</v>
      </c>
      <c r="Q42" s="463">
        <v>3000</v>
      </c>
      <c r="R42" s="440">
        <f>IF(G42=0,0,((G42*O42)+Q42)*(1+P42))</f>
        <v>0</v>
      </c>
      <c r="S42" s="462">
        <v>1000</v>
      </c>
      <c r="T42" s="462"/>
      <c r="U42" s="372"/>
      <c r="V42" s="440">
        <f t="shared" si="6"/>
        <v>0</v>
      </c>
      <c r="W42" s="342"/>
    </row>
    <row r="43" spans="1:26" ht="25.75" x14ac:dyDescent="0.4">
      <c r="A43" s="386">
        <v>3</v>
      </c>
      <c r="B43" s="384"/>
      <c r="C43" s="385" t="s">
        <v>599</v>
      </c>
      <c r="D43" s="385" t="s">
        <v>598</v>
      </c>
      <c r="E43" s="368">
        <v>206869.07981481499</v>
      </c>
      <c r="F43" s="384"/>
      <c r="G43" s="384"/>
      <c r="H43" s="361"/>
      <c r="I43" s="361"/>
      <c r="J43" s="361"/>
      <c r="K43" s="361"/>
      <c r="L43" s="361"/>
      <c r="M43" s="361"/>
      <c r="N43" s="361"/>
      <c r="O43" s="361"/>
      <c r="P43" s="383"/>
      <c r="Q43" s="361"/>
      <c r="R43" s="361">
        <f>SUM(R26:R42)</f>
        <v>3653458623.6799998</v>
      </c>
      <c r="S43" s="361">
        <f>SUM(S26:S42)</f>
        <v>199319.05</v>
      </c>
      <c r="T43" s="354">
        <f>R43-S43</f>
        <v>3653259304.6299996</v>
      </c>
      <c r="U43" s="435" t="s">
        <v>750</v>
      </c>
      <c r="V43" s="361">
        <f>SUM(V26:V42)</f>
        <v>303302.48</v>
      </c>
      <c r="W43" s="342">
        <v>159548</v>
      </c>
      <c r="Z43" s="398"/>
    </row>
    <row r="44" spans="1:26" ht="37.299999999999997" x14ac:dyDescent="0.4">
      <c r="A44" s="378">
        <v>4.0999999999999996</v>
      </c>
      <c r="B44" s="451" t="s">
        <v>595</v>
      </c>
      <c r="C44" s="460" t="s">
        <v>597</v>
      </c>
      <c r="D44" s="377" t="s">
        <v>595</v>
      </c>
      <c r="E44" s="371"/>
      <c r="F44" s="376">
        <v>70000710</v>
      </c>
      <c r="G44" s="376">
        <v>1</v>
      </c>
      <c r="H44" s="406">
        <v>22880</v>
      </c>
      <c r="I44" s="461">
        <v>24750</v>
      </c>
      <c r="J44" s="371"/>
      <c r="K44" s="371"/>
      <c r="L44" s="371"/>
      <c r="M44" s="371"/>
      <c r="N44" s="371"/>
      <c r="O44" s="371">
        <f>IF(G44=0,0,AVERAGE(H44:N44))</f>
        <v>23815</v>
      </c>
      <c r="P44" s="374">
        <v>0.18</v>
      </c>
      <c r="Q44" s="371">
        <v>800</v>
      </c>
      <c r="R44" s="371">
        <f>IF(G44=0,0,((G44*O44)+Q44)*(1+P44))</f>
        <v>29045.699999999997</v>
      </c>
      <c r="S44" s="373">
        <v>22219.4</v>
      </c>
      <c r="T44" s="373"/>
      <c r="U44" s="372" t="s">
        <v>749</v>
      </c>
      <c r="V44" s="371">
        <f>IF($G44=0,0,(($G44*$H44)+$Q44)*(1+$P44))</f>
        <v>27942.399999999998</v>
      </c>
      <c r="W44" s="342"/>
      <c r="X44" s="396">
        <f>V44/G44</f>
        <v>27942.399999999998</v>
      </c>
    </row>
    <row r="45" spans="1:26" ht="14.6" x14ac:dyDescent="0.4">
      <c r="A45" s="386">
        <v>4</v>
      </c>
      <c r="B45" s="384"/>
      <c r="C45" s="385" t="s">
        <v>596</v>
      </c>
      <c r="D45" s="385" t="s">
        <v>595</v>
      </c>
      <c r="E45" s="368">
        <v>20667.5</v>
      </c>
      <c r="F45" s="384"/>
      <c r="G45" s="384"/>
      <c r="H45" s="361"/>
      <c r="I45" s="361"/>
      <c r="J45" s="361"/>
      <c r="K45" s="361"/>
      <c r="L45" s="361"/>
      <c r="M45" s="361"/>
      <c r="N45" s="361"/>
      <c r="O45" s="361"/>
      <c r="P45" s="383"/>
      <c r="Q45" s="361"/>
      <c r="R45" s="361">
        <f>SUM(R44)</f>
        <v>29045.699999999997</v>
      </c>
      <c r="S45" s="361">
        <f>SUM(S44)</f>
        <v>22219.4</v>
      </c>
      <c r="T45" s="354">
        <f>R45-S45</f>
        <v>6826.2999999999956</v>
      </c>
      <c r="U45" s="430"/>
      <c r="V45" s="361">
        <f>SUM(V44)</f>
        <v>27942.399999999998</v>
      </c>
      <c r="W45" s="342">
        <v>22219</v>
      </c>
    </row>
    <row r="46" spans="1:26" ht="12.9" x14ac:dyDescent="0.4">
      <c r="A46" s="378">
        <v>5.0999999999999996</v>
      </c>
      <c r="B46" s="547" t="s">
        <v>588</v>
      </c>
      <c r="C46" s="377" t="s">
        <v>594</v>
      </c>
      <c r="D46" s="377" t="s">
        <v>588</v>
      </c>
      <c r="E46" s="371"/>
      <c r="F46" s="376">
        <v>70000404</v>
      </c>
      <c r="G46" s="376">
        <v>0</v>
      </c>
      <c r="H46" s="371">
        <v>2052</v>
      </c>
      <c r="I46" s="371"/>
      <c r="J46" s="371"/>
      <c r="K46" s="371"/>
      <c r="L46" s="371"/>
      <c r="M46" s="371"/>
      <c r="N46" s="371"/>
      <c r="O46" s="371">
        <f>AVERAGE(H46:N46)</f>
        <v>2052</v>
      </c>
      <c r="P46" s="374">
        <v>0.18</v>
      </c>
      <c r="Q46" s="371"/>
      <c r="R46" s="371">
        <f>IF(G46=0,0,((G46*O46)+Q46)*(1+P46))</f>
        <v>0</v>
      </c>
      <c r="S46" s="373">
        <v>0</v>
      </c>
      <c r="T46" s="373"/>
      <c r="U46" s="559" t="s">
        <v>748</v>
      </c>
      <c r="V46" s="456">
        <f>(($G46*$H46)*(1+$P46))+$Q46</f>
        <v>0</v>
      </c>
      <c r="W46" s="342"/>
    </row>
    <row r="47" spans="1:26" ht="12.9" x14ac:dyDescent="0.4">
      <c r="A47" s="378">
        <v>5.2</v>
      </c>
      <c r="B47" s="548"/>
      <c r="C47" s="377" t="s">
        <v>593</v>
      </c>
      <c r="D47" s="377" t="s">
        <v>588</v>
      </c>
      <c r="E47" s="371"/>
      <c r="F47" s="376">
        <v>70000406</v>
      </c>
      <c r="G47" s="376">
        <v>0</v>
      </c>
      <c r="H47" s="371">
        <v>4536</v>
      </c>
      <c r="I47" s="371"/>
      <c r="J47" s="371"/>
      <c r="K47" s="371"/>
      <c r="L47" s="371"/>
      <c r="M47" s="371"/>
      <c r="N47" s="371"/>
      <c r="O47" s="371">
        <f>AVERAGE(H47:N47)</f>
        <v>4536</v>
      </c>
      <c r="P47" s="374">
        <v>0.18</v>
      </c>
      <c r="Q47" s="371"/>
      <c r="R47" s="371">
        <f>IF(G47=0,0,((G47*O47)+Q47)*(1+P47))</f>
        <v>0</v>
      </c>
      <c r="S47" s="373">
        <v>0</v>
      </c>
      <c r="T47" s="373"/>
      <c r="U47" s="560"/>
      <c r="V47" s="456">
        <f>(($G47*$H47)*(1+$P47))+$Q47</f>
        <v>0</v>
      </c>
      <c r="W47" s="342"/>
    </row>
    <row r="48" spans="1:26" ht="12.9" x14ac:dyDescent="0.4">
      <c r="A48" s="378">
        <v>5.3</v>
      </c>
      <c r="B48" s="548"/>
      <c r="C48" s="460" t="s">
        <v>592</v>
      </c>
      <c r="D48" s="377" t="s">
        <v>588</v>
      </c>
      <c r="E48" s="371"/>
      <c r="F48" s="376">
        <v>70000405</v>
      </c>
      <c r="G48" s="376">
        <v>2</v>
      </c>
      <c r="H48" s="371">
        <v>3024</v>
      </c>
      <c r="I48" s="371"/>
      <c r="J48" s="371"/>
      <c r="K48" s="371"/>
      <c r="L48" s="371"/>
      <c r="M48" s="371"/>
      <c r="N48" s="371"/>
      <c r="O48" s="371">
        <f>AVERAGE(H48:N48)</f>
        <v>3024</v>
      </c>
      <c r="P48" s="374">
        <v>0.18</v>
      </c>
      <c r="Q48" s="371"/>
      <c r="R48" s="371">
        <f>IF(G48=0,0,((G48*O48)+Q48)*(1+P48))</f>
        <v>7136.6399999999994</v>
      </c>
      <c r="S48" s="373">
        <v>7285.32</v>
      </c>
      <c r="T48" s="373"/>
      <c r="U48" s="560"/>
      <c r="V48" s="456">
        <f>(($G48*$H48)*(1+$P48))+$Q48</f>
        <v>7136.6399999999994</v>
      </c>
      <c r="W48" s="342"/>
      <c r="X48" s="396">
        <f>V48/G48</f>
        <v>3568.3199999999997</v>
      </c>
    </row>
    <row r="49" spans="1:24" ht="12.9" x14ac:dyDescent="0.4">
      <c r="A49" s="378">
        <v>5.4</v>
      </c>
      <c r="B49" s="548"/>
      <c r="C49" s="460" t="s">
        <v>591</v>
      </c>
      <c r="D49" s="377" t="s">
        <v>588</v>
      </c>
      <c r="E49" s="371"/>
      <c r="F49" s="376">
        <v>70000403</v>
      </c>
      <c r="G49" s="376">
        <v>1</v>
      </c>
      <c r="H49" s="371">
        <v>5580</v>
      </c>
      <c r="I49" s="371"/>
      <c r="J49" s="371"/>
      <c r="K49" s="371"/>
      <c r="L49" s="371"/>
      <c r="M49" s="371"/>
      <c r="N49" s="371"/>
      <c r="O49" s="371">
        <f>AVERAGE(H49:N49)</f>
        <v>5580</v>
      </c>
      <c r="P49" s="374">
        <v>0.18</v>
      </c>
      <c r="Q49" s="371"/>
      <c r="R49" s="371">
        <f>IF(G49=0,0,((G49*O49)+Q49)*(1+P49))</f>
        <v>6584.4</v>
      </c>
      <c r="S49" s="373">
        <v>6478.2</v>
      </c>
      <c r="T49" s="373"/>
      <c r="U49" s="560"/>
      <c r="V49" s="456">
        <f>(($G49*$H49)*(1+$P49))+$Q49</f>
        <v>6584.4</v>
      </c>
      <c r="W49" s="342"/>
      <c r="X49" s="396">
        <f>V49/G49</f>
        <v>6584.4</v>
      </c>
    </row>
    <row r="50" spans="1:24" ht="12.9" x14ac:dyDescent="0.4">
      <c r="A50" s="378">
        <v>5.5</v>
      </c>
      <c r="B50" s="549"/>
      <c r="C50" s="460" t="s">
        <v>590</v>
      </c>
      <c r="D50" s="377" t="s">
        <v>588</v>
      </c>
      <c r="E50" s="371"/>
      <c r="F50" s="376">
        <v>70000407</v>
      </c>
      <c r="G50" s="376">
        <v>1</v>
      </c>
      <c r="H50" s="371">
        <v>9702</v>
      </c>
      <c r="I50" s="371"/>
      <c r="J50" s="371"/>
      <c r="K50" s="371"/>
      <c r="L50" s="371"/>
      <c r="M50" s="371"/>
      <c r="N50" s="371"/>
      <c r="O50" s="371">
        <f>AVERAGE(H50:N50)</f>
        <v>9702</v>
      </c>
      <c r="P50" s="374">
        <v>0.18</v>
      </c>
      <c r="Q50" s="371"/>
      <c r="R50" s="371">
        <f>IF(G50=0,0,((G50*O50)+Q50)*(1+P50))</f>
        <v>11448.359999999999</v>
      </c>
      <c r="S50" s="373">
        <v>11351.6</v>
      </c>
      <c r="T50" s="373"/>
      <c r="U50" s="561"/>
      <c r="V50" s="456">
        <f>(($G50*$H50)*(1+$P50))+$Q50</f>
        <v>11448.359999999999</v>
      </c>
      <c r="W50" s="342"/>
    </row>
    <row r="51" spans="1:24" ht="14.6" x14ac:dyDescent="0.4">
      <c r="A51" s="386">
        <v>5</v>
      </c>
      <c r="B51" s="384"/>
      <c r="C51" s="385" t="s">
        <v>589</v>
      </c>
      <c r="D51" s="385" t="s">
        <v>588</v>
      </c>
      <c r="E51" s="368">
        <v>17240.433333333334</v>
      </c>
      <c r="F51" s="384"/>
      <c r="G51" s="384"/>
      <c r="H51" s="361"/>
      <c r="I51" s="361"/>
      <c r="J51" s="361"/>
      <c r="K51" s="361"/>
      <c r="L51" s="361"/>
      <c r="M51" s="361"/>
      <c r="N51" s="361"/>
      <c r="O51" s="361"/>
      <c r="P51" s="383"/>
      <c r="Q51" s="361"/>
      <c r="R51" s="361">
        <f>SUM(R46:R50)</f>
        <v>25169.399999999998</v>
      </c>
      <c r="S51" s="361">
        <f>SUM(S46:S50)</f>
        <v>25115.120000000003</v>
      </c>
      <c r="T51" s="354">
        <f>R51-S51</f>
        <v>54.279999999995198</v>
      </c>
      <c r="U51" s="430"/>
      <c r="V51" s="361">
        <f>SUM(V46:V50)</f>
        <v>25169.399999999998</v>
      </c>
      <c r="W51" s="342">
        <v>23884</v>
      </c>
    </row>
    <row r="52" spans="1:24" ht="24.9" x14ac:dyDescent="0.35">
      <c r="A52" s="378">
        <v>6.1</v>
      </c>
      <c r="B52" s="416" t="s">
        <v>585</v>
      </c>
      <c r="C52" s="438" t="s">
        <v>587</v>
      </c>
      <c r="D52" s="377" t="s">
        <v>585</v>
      </c>
      <c r="E52" s="371"/>
      <c r="F52" s="416">
        <v>70000944</v>
      </c>
      <c r="G52" s="376">
        <v>0</v>
      </c>
      <c r="H52" s="436">
        <v>14000</v>
      </c>
      <c r="I52" s="450">
        <v>14200</v>
      </c>
      <c r="J52" s="450">
        <v>15427</v>
      </c>
      <c r="K52" s="450"/>
      <c r="L52" s="371"/>
      <c r="M52" s="371"/>
      <c r="N52" s="371"/>
      <c r="O52" s="371">
        <f>AVERAGE(H52:N52)</f>
        <v>14542.333333333334</v>
      </c>
      <c r="P52" s="374">
        <v>0.18</v>
      </c>
      <c r="Q52" s="371"/>
      <c r="R52" s="371">
        <f>IF(G52=0,0,((G52*O52)+Q52)*(1+P52))</f>
        <v>0</v>
      </c>
      <c r="S52" s="373">
        <v>21599.9</v>
      </c>
      <c r="T52" s="373"/>
      <c r="U52" s="372" t="s">
        <v>747</v>
      </c>
      <c r="V52" s="456">
        <f>(($G52*$O52)*(1+$P52))+$Q52</f>
        <v>0</v>
      </c>
      <c r="W52" s="342"/>
      <c r="X52" s="396" t="e">
        <f>V52/G52</f>
        <v>#DIV/0!</v>
      </c>
    </row>
    <row r="53" spans="1:24" ht="14.6" x14ac:dyDescent="0.4">
      <c r="A53" s="386">
        <v>6</v>
      </c>
      <c r="B53" s="384"/>
      <c r="C53" s="385" t="s">
        <v>586</v>
      </c>
      <c r="D53" s="385" t="s">
        <v>585</v>
      </c>
      <c r="E53" s="368">
        <v>14815.925925925925</v>
      </c>
      <c r="F53" s="384"/>
      <c r="G53" s="384"/>
      <c r="H53" s="361"/>
      <c r="I53" s="361"/>
      <c r="J53" s="361"/>
      <c r="K53" s="361"/>
      <c r="L53" s="361"/>
      <c r="M53" s="361"/>
      <c r="N53" s="361"/>
      <c r="O53" s="361"/>
      <c r="P53" s="383"/>
      <c r="Q53" s="361"/>
      <c r="R53" s="361">
        <f>SUM(R52)</f>
        <v>0</v>
      </c>
      <c r="S53" s="361">
        <f>SUM(S52)</f>
        <v>21599.9</v>
      </c>
      <c r="T53" s="354">
        <f>R53-S53</f>
        <v>-21599.9</v>
      </c>
      <c r="U53" s="430"/>
      <c r="V53" s="361">
        <f>SUM(V52)</f>
        <v>0</v>
      </c>
      <c r="W53" s="342">
        <v>21600</v>
      </c>
    </row>
    <row r="54" spans="1:24" ht="12.9" x14ac:dyDescent="0.4">
      <c r="A54" s="378">
        <v>7.2</v>
      </c>
      <c r="B54" s="528"/>
      <c r="C54" s="377" t="s">
        <v>746</v>
      </c>
      <c r="D54" s="377" t="s">
        <v>572</v>
      </c>
      <c r="E54" s="371"/>
      <c r="F54" s="416">
        <v>70000693</v>
      </c>
      <c r="G54" s="376">
        <v>1</v>
      </c>
      <c r="H54" s="371">
        <v>16800</v>
      </c>
      <c r="I54" s="371">
        <v>16800</v>
      </c>
      <c r="J54" s="371">
        <v>16800</v>
      </c>
      <c r="K54" s="371">
        <v>16800</v>
      </c>
      <c r="L54" s="371"/>
      <c r="M54" s="371"/>
      <c r="N54" s="371"/>
      <c r="O54" s="371">
        <f t="shared" ref="O54:O64" si="9">AVERAGE(H54:N54)</f>
        <v>16800</v>
      </c>
      <c r="P54" s="374">
        <v>0.18</v>
      </c>
      <c r="Q54" s="371"/>
      <c r="R54" s="371">
        <f t="shared" ref="R54:R64" si="10">IF(G54=0,0,((G54*O54)+Q54)*(1+P54))</f>
        <v>19824</v>
      </c>
      <c r="S54" s="373">
        <v>19824</v>
      </c>
      <c r="T54" s="373"/>
      <c r="U54" s="372"/>
      <c r="V54" s="456">
        <f t="shared" ref="V54:V64" si="11">(($G54*$O54)*(1+$P54))+$Q54</f>
        <v>19824</v>
      </c>
      <c r="W54" s="342"/>
      <c r="X54" s="396">
        <f t="shared" ref="X54:X59" si="12">V54/G54</f>
        <v>19824</v>
      </c>
    </row>
    <row r="55" spans="1:24" ht="14.6" x14ac:dyDescent="0.4">
      <c r="A55" s="378">
        <v>7.4</v>
      </c>
      <c r="B55" s="528"/>
      <c r="C55" s="415" t="s">
        <v>582</v>
      </c>
      <c r="D55" s="377" t="s">
        <v>572</v>
      </c>
      <c r="E55" s="371"/>
      <c r="F55" s="459">
        <v>70005555</v>
      </c>
      <c r="G55" s="376">
        <v>1</v>
      </c>
      <c r="H55" s="371">
        <v>7700</v>
      </c>
      <c r="I55" s="375"/>
      <c r="J55" s="375"/>
      <c r="K55" s="375"/>
      <c r="L55" s="375"/>
      <c r="M55" s="375"/>
      <c r="N55" s="375"/>
      <c r="O55" s="371">
        <f t="shared" si="9"/>
        <v>7700</v>
      </c>
      <c r="P55" s="374">
        <v>0.18</v>
      </c>
      <c r="Q55" s="457"/>
      <c r="R55" s="371">
        <f t="shared" si="10"/>
        <v>9086</v>
      </c>
      <c r="S55" s="373">
        <v>0</v>
      </c>
      <c r="T55" s="373"/>
      <c r="U55" s="372"/>
      <c r="V55" s="456">
        <f t="shared" si="11"/>
        <v>9086</v>
      </c>
      <c r="W55" s="342"/>
      <c r="X55" s="396">
        <f t="shared" si="12"/>
        <v>9086</v>
      </c>
    </row>
    <row r="56" spans="1:24" ht="14.6" x14ac:dyDescent="0.4">
      <c r="A56" s="378">
        <v>7.5</v>
      </c>
      <c r="B56" s="528"/>
      <c r="C56" s="415" t="s">
        <v>581</v>
      </c>
      <c r="D56" s="377" t="s">
        <v>572</v>
      </c>
      <c r="E56" s="371"/>
      <c r="F56" s="459">
        <v>70005556</v>
      </c>
      <c r="G56" s="376">
        <v>1</v>
      </c>
      <c r="H56" s="371">
        <v>21000</v>
      </c>
      <c r="I56" s="375"/>
      <c r="J56" s="375"/>
      <c r="K56" s="375"/>
      <c r="L56" s="375"/>
      <c r="M56" s="375"/>
      <c r="N56" s="375"/>
      <c r="O56" s="371">
        <f t="shared" si="9"/>
        <v>21000</v>
      </c>
      <c r="P56" s="374">
        <v>0.18</v>
      </c>
      <c r="Q56" s="457"/>
      <c r="R56" s="371">
        <f t="shared" si="10"/>
        <v>24780</v>
      </c>
      <c r="S56" s="373">
        <v>0</v>
      </c>
      <c r="T56" s="373"/>
      <c r="U56" s="372"/>
      <c r="V56" s="456">
        <f t="shared" si="11"/>
        <v>24780</v>
      </c>
      <c r="W56" s="342"/>
      <c r="X56" s="396">
        <f t="shared" si="12"/>
        <v>24780</v>
      </c>
    </row>
    <row r="57" spans="1:24" ht="14.6" x14ac:dyDescent="0.4">
      <c r="A57" s="378">
        <v>7.6</v>
      </c>
      <c r="B57" s="528"/>
      <c r="C57" s="415" t="s">
        <v>580</v>
      </c>
      <c r="D57" s="377" t="s">
        <v>572</v>
      </c>
      <c r="E57" s="371"/>
      <c r="F57" s="459">
        <v>70005557</v>
      </c>
      <c r="G57" s="376">
        <v>1</v>
      </c>
      <c r="H57" s="371">
        <v>5091</v>
      </c>
      <c r="I57" s="375"/>
      <c r="J57" s="375"/>
      <c r="K57" s="375"/>
      <c r="L57" s="375"/>
      <c r="M57" s="375"/>
      <c r="N57" s="375"/>
      <c r="O57" s="371">
        <f t="shared" si="9"/>
        <v>5091</v>
      </c>
      <c r="P57" s="374">
        <v>0.18</v>
      </c>
      <c r="Q57" s="457"/>
      <c r="R57" s="371">
        <f t="shared" si="10"/>
        <v>6007.38</v>
      </c>
      <c r="S57" s="373">
        <v>0</v>
      </c>
      <c r="T57" s="373"/>
      <c r="U57" s="372"/>
      <c r="V57" s="456">
        <f t="shared" si="11"/>
        <v>6007.38</v>
      </c>
      <c r="W57" s="342"/>
      <c r="X57" s="396">
        <f t="shared" si="12"/>
        <v>6007.38</v>
      </c>
    </row>
    <row r="58" spans="1:24" ht="14.6" x14ac:dyDescent="0.4">
      <c r="A58" s="378">
        <v>7.7</v>
      </c>
      <c r="B58" s="528"/>
      <c r="C58" s="415" t="s">
        <v>579</v>
      </c>
      <c r="D58" s="377" t="s">
        <v>572</v>
      </c>
      <c r="E58" s="371"/>
      <c r="F58" s="459">
        <v>70005558</v>
      </c>
      <c r="G58" s="376">
        <v>1</v>
      </c>
      <c r="H58" s="371">
        <v>14255</v>
      </c>
      <c r="I58" s="375"/>
      <c r="J58" s="375"/>
      <c r="K58" s="375"/>
      <c r="L58" s="375"/>
      <c r="M58" s="375"/>
      <c r="N58" s="375"/>
      <c r="O58" s="371">
        <f t="shared" si="9"/>
        <v>14255</v>
      </c>
      <c r="P58" s="374">
        <v>0.18</v>
      </c>
      <c r="Q58" s="457"/>
      <c r="R58" s="371">
        <f t="shared" si="10"/>
        <v>16820.899999999998</v>
      </c>
      <c r="S58" s="373">
        <v>0</v>
      </c>
      <c r="T58" s="373"/>
      <c r="U58" s="372"/>
      <c r="V58" s="456">
        <f t="shared" si="11"/>
        <v>16820.899999999998</v>
      </c>
      <c r="W58" s="342"/>
      <c r="X58" s="396">
        <f t="shared" si="12"/>
        <v>16820.899999999998</v>
      </c>
    </row>
    <row r="59" spans="1:24" ht="14.6" x14ac:dyDescent="0.4">
      <c r="A59" s="378">
        <v>7.8</v>
      </c>
      <c r="B59" s="528"/>
      <c r="C59" s="415" t="s">
        <v>578</v>
      </c>
      <c r="D59" s="377" t="s">
        <v>572</v>
      </c>
      <c r="E59" s="371"/>
      <c r="F59" s="459">
        <v>70005559</v>
      </c>
      <c r="G59" s="376">
        <v>1</v>
      </c>
      <c r="H59" s="371">
        <v>5636</v>
      </c>
      <c r="I59" s="375"/>
      <c r="J59" s="375"/>
      <c r="K59" s="375"/>
      <c r="L59" s="375"/>
      <c r="M59" s="375"/>
      <c r="N59" s="375"/>
      <c r="O59" s="371">
        <f t="shared" si="9"/>
        <v>5636</v>
      </c>
      <c r="P59" s="374">
        <v>0.18</v>
      </c>
      <c r="Q59" s="457"/>
      <c r="R59" s="371">
        <f t="shared" si="10"/>
        <v>6650.48</v>
      </c>
      <c r="S59" s="373">
        <v>0</v>
      </c>
      <c r="T59" s="373"/>
      <c r="U59" s="372"/>
      <c r="V59" s="456">
        <f t="shared" si="11"/>
        <v>6650.48</v>
      </c>
      <c r="W59" s="342"/>
      <c r="X59" s="396">
        <f t="shared" si="12"/>
        <v>6650.48</v>
      </c>
    </row>
    <row r="60" spans="1:24" ht="14.6" x14ac:dyDescent="0.4">
      <c r="A60" s="378">
        <v>7.9</v>
      </c>
      <c r="B60" s="528"/>
      <c r="C60" s="458" t="s">
        <v>745</v>
      </c>
      <c r="D60" s="377" t="s">
        <v>572</v>
      </c>
      <c r="E60" s="371"/>
      <c r="F60" s="404">
        <v>70004459</v>
      </c>
      <c r="G60" s="376">
        <v>0</v>
      </c>
      <c r="H60" s="371">
        <v>6095</v>
      </c>
      <c r="I60" s="375"/>
      <c r="J60" s="375"/>
      <c r="K60" s="375"/>
      <c r="L60" s="375"/>
      <c r="M60" s="375"/>
      <c r="N60" s="375"/>
      <c r="O60" s="371">
        <f t="shared" si="9"/>
        <v>6095</v>
      </c>
      <c r="P60" s="342">
        <v>0.18</v>
      </c>
      <c r="Q60" s="457"/>
      <c r="R60" s="371">
        <f t="shared" si="10"/>
        <v>0</v>
      </c>
      <c r="S60" s="373">
        <v>0</v>
      </c>
      <c r="T60" s="373"/>
      <c r="U60" s="372"/>
      <c r="V60" s="456">
        <f t="shared" si="11"/>
        <v>0</v>
      </c>
      <c r="W60" s="342"/>
    </row>
    <row r="61" spans="1:24" ht="14.6" x14ac:dyDescent="0.4">
      <c r="A61" s="454">
        <v>7.1</v>
      </c>
      <c r="B61" s="528"/>
      <c r="C61" s="458" t="s">
        <v>583</v>
      </c>
      <c r="D61" s="377" t="s">
        <v>572</v>
      </c>
      <c r="E61" s="371"/>
      <c r="F61" s="404">
        <v>70001391</v>
      </c>
      <c r="G61" s="376">
        <v>1</v>
      </c>
      <c r="H61" s="371">
        <v>4800</v>
      </c>
      <c r="I61" s="375">
        <v>6093</v>
      </c>
      <c r="J61" s="375"/>
      <c r="K61" s="375"/>
      <c r="L61" s="375"/>
      <c r="M61" s="375"/>
      <c r="N61" s="375"/>
      <c r="O61" s="371">
        <f t="shared" si="9"/>
        <v>5446.5</v>
      </c>
      <c r="P61" s="342">
        <v>0.18</v>
      </c>
      <c r="Q61" s="457"/>
      <c r="R61" s="371">
        <f t="shared" si="10"/>
        <v>6426.87</v>
      </c>
      <c r="S61" s="373">
        <v>9440</v>
      </c>
      <c r="T61" s="373"/>
      <c r="U61" s="372"/>
      <c r="V61" s="456">
        <f t="shared" si="11"/>
        <v>6426.87</v>
      </c>
      <c r="W61" s="342"/>
      <c r="X61" s="396">
        <f>V61/G61</f>
        <v>6426.87</v>
      </c>
    </row>
    <row r="62" spans="1:24" ht="14.6" x14ac:dyDescent="0.4">
      <c r="A62" s="378">
        <v>7.11</v>
      </c>
      <c r="B62" s="528"/>
      <c r="C62" s="458" t="s">
        <v>576</v>
      </c>
      <c r="D62" s="377" t="s">
        <v>572</v>
      </c>
      <c r="E62" s="371"/>
      <c r="F62" s="404">
        <v>3002270</v>
      </c>
      <c r="G62" s="376">
        <v>1</v>
      </c>
      <c r="H62" s="375">
        <f>155* 80</f>
        <v>12400</v>
      </c>
      <c r="I62" s="375"/>
      <c r="J62" s="375"/>
      <c r="K62" s="375"/>
      <c r="L62" s="375"/>
      <c r="M62" s="375"/>
      <c r="N62" s="375"/>
      <c r="O62" s="371">
        <f t="shared" si="9"/>
        <v>12400</v>
      </c>
      <c r="P62" s="342"/>
      <c r="Q62" s="457"/>
      <c r="R62" s="371">
        <f t="shared" si="10"/>
        <v>12400</v>
      </c>
      <c r="S62" s="373">
        <v>0</v>
      </c>
      <c r="T62" s="373"/>
      <c r="U62" s="372"/>
      <c r="V62" s="456">
        <f t="shared" si="11"/>
        <v>12400</v>
      </c>
      <c r="W62" s="342"/>
    </row>
    <row r="63" spans="1:24" ht="14.6" x14ac:dyDescent="0.4">
      <c r="A63" s="378">
        <v>7.12</v>
      </c>
      <c r="B63" s="528"/>
      <c r="C63" s="458" t="s">
        <v>575</v>
      </c>
      <c r="D63" s="377" t="s">
        <v>572</v>
      </c>
      <c r="E63" s="371"/>
      <c r="F63" s="404">
        <v>3002267</v>
      </c>
      <c r="G63" s="376">
        <v>1.5</v>
      </c>
      <c r="H63" s="375">
        <v>4200</v>
      </c>
      <c r="I63" s="375">
        <v>5700</v>
      </c>
      <c r="J63" s="375"/>
      <c r="K63" s="375"/>
      <c r="L63" s="375"/>
      <c r="M63" s="375"/>
      <c r="N63" s="375"/>
      <c r="O63" s="371">
        <f t="shared" si="9"/>
        <v>4950</v>
      </c>
      <c r="P63" s="342"/>
      <c r="Q63" s="457"/>
      <c r="R63" s="371">
        <f t="shared" si="10"/>
        <v>7425</v>
      </c>
      <c r="S63" s="373">
        <v>0</v>
      </c>
      <c r="T63" s="373"/>
      <c r="U63" s="372"/>
      <c r="V63" s="456">
        <f t="shared" si="11"/>
        <v>7425</v>
      </c>
      <c r="W63" s="342"/>
    </row>
    <row r="64" spans="1:24" ht="14.6" x14ac:dyDescent="0.4">
      <c r="A64" s="378">
        <v>7.13</v>
      </c>
      <c r="B64" s="527"/>
      <c r="C64" s="458" t="s">
        <v>744</v>
      </c>
      <c r="D64" s="377" t="s">
        <v>572</v>
      </c>
      <c r="E64" s="371"/>
      <c r="F64" s="404">
        <v>3000054</v>
      </c>
      <c r="G64" s="376">
        <v>1</v>
      </c>
      <c r="H64" s="375">
        <v>7568</v>
      </c>
      <c r="I64" s="375"/>
      <c r="J64" s="375"/>
      <c r="K64" s="375"/>
      <c r="L64" s="375"/>
      <c r="M64" s="375"/>
      <c r="N64" s="375"/>
      <c r="O64" s="371">
        <f t="shared" si="9"/>
        <v>7568</v>
      </c>
      <c r="P64" s="342">
        <v>0.18</v>
      </c>
      <c r="Q64" s="457"/>
      <c r="R64" s="371">
        <f t="shared" si="10"/>
        <v>8930.24</v>
      </c>
      <c r="S64" s="373">
        <v>0</v>
      </c>
      <c r="T64" s="373"/>
      <c r="U64" s="372"/>
      <c r="V64" s="456">
        <f t="shared" si="11"/>
        <v>8930.24</v>
      </c>
      <c r="W64" s="342"/>
    </row>
    <row r="65" spans="1:24" ht="14.6" x14ac:dyDescent="0.4">
      <c r="A65" s="386">
        <v>7</v>
      </c>
      <c r="B65" s="384"/>
      <c r="C65" s="385" t="s">
        <v>573</v>
      </c>
      <c r="D65" s="385" t="s">
        <v>572</v>
      </c>
      <c r="E65" s="368">
        <v>52366.25305555555</v>
      </c>
      <c r="F65" s="384"/>
      <c r="G65" s="384"/>
      <c r="H65" s="361"/>
      <c r="I65" s="361"/>
      <c r="J65" s="361"/>
      <c r="K65" s="361"/>
      <c r="L65" s="361"/>
      <c r="M65" s="361"/>
      <c r="N65" s="361"/>
      <c r="O65" s="361"/>
      <c r="P65" s="383"/>
      <c r="Q65" s="361"/>
      <c r="R65" s="361">
        <f>SUM(R54:R64)</f>
        <v>118350.87</v>
      </c>
      <c r="S65" s="361">
        <f>SUM(S54:S64)</f>
        <v>29264</v>
      </c>
      <c r="T65" s="354">
        <f>R65-S65</f>
        <v>89086.87</v>
      </c>
      <c r="U65" s="430"/>
      <c r="V65" s="361">
        <f>SUM(V54:V64)</f>
        <v>118350.87</v>
      </c>
      <c r="W65" s="342">
        <v>146846</v>
      </c>
    </row>
    <row r="66" spans="1:24" ht="12.9" x14ac:dyDescent="0.35">
      <c r="A66" s="378">
        <v>8.1</v>
      </c>
      <c r="B66" s="416" t="s">
        <v>569</v>
      </c>
      <c r="C66" s="377" t="s">
        <v>571</v>
      </c>
      <c r="D66" s="377" t="s">
        <v>569</v>
      </c>
      <c r="E66" s="371"/>
      <c r="F66" s="376">
        <v>70005440</v>
      </c>
      <c r="G66" s="376">
        <v>1</v>
      </c>
      <c r="H66" s="401">
        <v>7847.4576271186443</v>
      </c>
      <c r="I66" s="371"/>
      <c r="J66" s="371"/>
      <c r="K66" s="371"/>
      <c r="L66" s="371"/>
      <c r="M66" s="371"/>
      <c r="N66" s="371"/>
      <c r="O66" s="371">
        <f>AVERAGE(H66:N66)</f>
        <v>7847.4576271186443</v>
      </c>
      <c r="P66" s="374">
        <v>0.18</v>
      </c>
      <c r="Q66" s="371"/>
      <c r="R66" s="371">
        <f>IF(G66=0,0,((G66*O66)+Q66)*(1+P66))</f>
        <v>9260</v>
      </c>
      <c r="S66" s="373">
        <v>20600.439999999999</v>
      </c>
      <c r="T66" s="373"/>
      <c r="U66" s="372"/>
      <c r="V66" s="456">
        <f>(($G66*$O66)*(1+$P66))+$Q66</f>
        <v>9260</v>
      </c>
      <c r="W66" s="342"/>
      <c r="X66" s="396">
        <f>V66/G66</f>
        <v>9260</v>
      </c>
    </row>
    <row r="67" spans="1:24" ht="14.6" x14ac:dyDescent="0.4">
      <c r="A67" s="386">
        <v>8</v>
      </c>
      <c r="B67" s="384"/>
      <c r="C67" s="385" t="s">
        <v>570</v>
      </c>
      <c r="D67" s="385" t="s">
        <v>569</v>
      </c>
      <c r="E67" s="368">
        <v>11411.194444444445</v>
      </c>
      <c r="F67" s="384"/>
      <c r="G67" s="384"/>
      <c r="H67" s="361"/>
      <c r="I67" s="361"/>
      <c r="J67" s="361"/>
      <c r="K67" s="361"/>
      <c r="L67" s="361"/>
      <c r="M67" s="361"/>
      <c r="N67" s="361"/>
      <c r="O67" s="361"/>
      <c r="P67" s="383"/>
      <c r="Q67" s="361"/>
      <c r="R67" s="361">
        <f>SUM(R66)</f>
        <v>9260</v>
      </c>
      <c r="S67" s="361">
        <f>SUM(S66)</f>
        <v>20600.439999999999</v>
      </c>
      <c r="T67" s="354">
        <f>R67-S67</f>
        <v>-11340.439999999999</v>
      </c>
      <c r="U67" s="430"/>
      <c r="V67" s="361">
        <f>SUM(V66)</f>
        <v>9260</v>
      </c>
      <c r="W67" s="342">
        <v>20600</v>
      </c>
    </row>
    <row r="68" spans="1:24" ht="12.9" x14ac:dyDescent="0.35">
      <c r="A68" s="378">
        <v>9.1</v>
      </c>
      <c r="B68" s="538" t="s">
        <v>560</v>
      </c>
      <c r="C68" s="377" t="s">
        <v>568</v>
      </c>
      <c r="D68" s="377" t="s">
        <v>560</v>
      </c>
      <c r="E68" s="371"/>
      <c r="F68" s="455">
        <v>70000254</v>
      </c>
      <c r="G68" s="376">
        <v>0</v>
      </c>
      <c r="H68" s="371"/>
      <c r="I68" s="371">
        <v>908347</v>
      </c>
      <c r="J68" s="371"/>
      <c r="K68" s="371"/>
      <c r="L68" s="371"/>
      <c r="M68" s="371"/>
      <c r="N68" s="371"/>
      <c r="O68" s="371">
        <f>IF(G68=0,0,AVERAGE(H71,I68))</f>
        <v>0</v>
      </c>
      <c r="P68" s="374">
        <v>0</v>
      </c>
      <c r="Q68" s="371">
        <v>6000</v>
      </c>
      <c r="R68" s="371">
        <f t="shared" ref="R68:R73" si="13">IF(G68=0,0,((G68*O68)+Q68)*(1+P68))</f>
        <v>0</v>
      </c>
      <c r="S68" s="373">
        <v>1478091.6</v>
      </c>
      <c r="T68" s="373"/>
      <c r="U68" s="397"/>
      <c r="V68" s="371">
        <f t="shared" ref="V68:V73" si="14">IF($G68=0,0,(($G68*$O68)+$Q68)*(1+$P68))</f>
        <v>0</v>
      </c>
      <c r="W68" s="342"/>
    </row>
    <row r="69" spans="1:24" ht="12.9" x14ac:dyDescent="0.35">
      <c r="A69" s="378">
        <v>9.1999999999999993</v>
      </c>
      <c r="B69" s="539"/>
      <c r="C69" s="377" t="s">
        <v>567</v>
      </c>
      <c r="D69" s="377" t="s">
        <v>560</v>
      </c>
      <c r="E69" s="371"/>
      <c r="F69" s="455">
        <v>70000252</v>
      </c>
      <c r="G69" s="376">
        <v>0</v>
      </c>
      <c r="H69" s="371"/>
      <c r="I69" s="371">
        <v>669272</v>
      </c>
      <c r="J69" s="371"/>
      <c r="K69" s="371"/>
      <c r="L69" s="371"/>
      <c r="M69" s="371"/>
      <c r="N69" s="371"/>
      <c r="O69" s="371">
        <f>IF(G69=0,0,AVERAGE(H70,I69))</f>
        <v>0</v>
      </c>
      <c r="P69" s="374">
        <v>0</v>
      </c>
      <c r="Q69" s="371">
        <v>6000</v>
      </c>
      <c r="R69" s="371">
        <f t="shared" si="13"/>
        <v>0</v>
      </c>
      <c r="S69" s="373">
        <v>0</v>
      </c>
      <c r="T69" s="373"/>
      <c r="U69" s="397"/>
      <c r="V69" s="371">
        <f t="shared" si="14"/>
        <v>0</v>
      </c>
      <c r="W69" s="342"/>
    </row>
    <row r="70" spans="1:24" ht="12.9" x14ac:dyDescent="0.35">
      <c r="A70" s="378">
        <v>9.3000000000000007</v>
      </c>
      <c r="B70" s="539"/>
      <c r="C70" s="377" t="s">
        <v>566</v>
      </c>
      <c r="D70" s="377" t="s">
        <v>560</v>
      </c>
      <c r="E70" s="371"/>
      <c r="F70" s="455">
        <v>70006003</v>
      </c>
      <c r="G70" s="376">
        <v>0</v>
      </c>
      <c r="H70" s="371">
        <v>928390</v>
      </c>
      <c r="I70" s="371" t="s">
        <v>564</v>
      </c>
      <c r="J70" s="371"/>
      <c r="K70" s="371"/>
      <c r="L70" s="371"/>
      <c r="M70" s="371"/>
      <c r="N70" s="371"/>
      <c r="O70" s="371">
        <f>IF(G70=0,0,AVERAGE(H70:N70))</f>
        <v>0</v>
      </c>
      <c r="P70" s="374">
        <v>0</v>
      </c>
      <c r="Q70" s="401"/>
      <c r="R70" s="371">
        <f t="shared" si="13"/>
        <v>0</v>
      </c>
      <c r="S70" s="373">
        <v>0</v>
      </c>
      <c r="T70" s="373"/>
      <c r="U70" s="397"/>
      <c r="V70" s="371">
        <f t="shared" si="14"/>
        <v>0</v>
      </c>
      <c r="W70" s="342"/>
      <c r="X70" s="396" t="e">
        <f>V70/G70</f>
        <v>#DIV/0!</v>
      </c>
    </row>
    <row r="71" spans="1:24" ht="12.9" x14ac:dyDescent="0.35">
      <c r="A71" s="378">
        <v>9.4</v>
      </c>
      <c r="B71" s="539"/>
      <c r="C71" s="377" t="s">
        <v>565</v>
      </c>
      <c r="D71" s="377" t="s">
        <v>560</v>
      </c>
      <c r="E71" s="371"/>
      <c r="F71" s="455">
        <v>70006002</v>
      </c>
      <c r="G71" s="376">
        <v>1</v>
      </c>
      <c r="H71" s="371">
        <v>1028330</v>
      </c>
      <c r="I71" s="371" t="s">
        <v>564</v>
      </c>
      <c r="J71" s="371"/>
      <c r="K71" s="371"/>
      <c r="L71" s="371"/>
      <c r="M71" s="371"/>
      <c r="N71" s="371"/>
      <c r="O71" s="371">
        <f>IF(G71=0,0,AVERAGE(H71:N71))</f>
        <v>1028330</v>
      </c>
      <c r="P71" s="374">
        <v>0</v>
      </c>
      <c r="Q71" s="401"/>
      <c r="R71" s="371">
        <f t="shared" si="13"/>
        <v>1028330</v>
      </c>
      <c r="S71" s="373">
        <v>0</v>
      </c>
      <c r="T71" s="373"/>
      <c r="U71" s="397"/>
      <c r="V71" s="371">
        <f t="shared" si="14"/>
        <v>1028330</v>
      </c>
      <c r="W71" s="342"/>
      <c r="X71" s="396">
        <f>V71/G71</f>
        <v>1028330</v>
      </c>
    </row>
    <row r="72" spans="1:24" ht="12.9" x14ac:dyDescent="0.4">
      <c r="A72" s="378">
        <v>9.5</v>
      </c>
      <c r="B72" s="539"/>
      <c r="C72" s="377" t="s">
        <v>563</v>
      </c>
      <c r="D72" s="377" t="s">
        <v>560</v>
      </c>
      <c r="E72" s="371"/>
      <c r="F72" s="376"/>
      <c r="G72" s="376">
        <v>1</v>
      </c>
      <c r="H72" s="371">
        <v>65278</v>
      </c>
      <c r="I72" s="371"/>
      <c r="J72" s="371"/>
      <c r="K72" s="371"/>
      <c r="L72" s="371"/>
      <c r="M72" s="371"/>
      <c r="N72" s="371"/>
      <c r="O72" s="371">
        <f>H72</f>
        <v>65278</v>
      </c>
      <c r="P72" s="374">
        <v>0</v>
      </c>
      <c r="Q72" s="371"/>
      <c r="R72" s="371">
        <f t="shared" si="13"/>
        <v>65278</v>
      </c>
      <c r="S72" s="373">
        <v>0</v>
      </c>
      <c r="T72" s="373"/>
      <c r="U72" s="372"/>
      <c r="V72" s="371">
        <f t="shared" si="14"/>
        <v>65278</v>
      </c>
      <c r="W72" s="342"/>
    </row>
    <row r="73" spans="1:24" ht="12.9" x14ac:dyDescent="0.4">
      <c r="A73" s="378">
        <v>9.6</v>
      </c>
      <c r="B73" s="540"/>
      <c r="C73" s="377" t="s">
        <v>562</v>
      </c>
      <c r="D73" s="377" t="s">
        <v>560</v>
      </c>
      <c r="E73" s="371"/>
      <c r="F73" s="376"/>
      <c r="G73" s="376">
        <v>0</v>
      </c>
      <c r="H73" s="371">
        <v>0</v>
      </c>
      <c r="I73" s="371"/>
      <c r="J73" s="371"/>
      <c r="K73" s="371"/>
      <c r="L73" s="371"/>
      <c r="M73" s="371"/>
      <c r="N73" s="371"/>
      <c r="O73" s="371">
        <f>(AVERAGE(H73:N73))*50%</f>
        <v>0</v>
      </c>
      <c r="P73" s="374">
        <v>0</v>
      </c>
      <c r="Q73" s="371"/>
      <c r="R73" s="371">
        <f t="shared" si="13"/>
        <v>0</v>
      </c>
      <c r="S73" s="373"/>
      <c r="T73" s="373"/>
      <c r="U73" s="372"/>
      <c r="V73" s="371">
        <f t="shared" si="14"/>
        <v>0</v>
      </c>
      <c r="W73" s="342"/>
    </row>
    <row r="74" spans="1:24" ht="25.75" x14ac:dyDescent="0.4">
      <c r="A74" s="386">
        <v>9</v>
      </c>
      <c r="B74" s="384"/>
      <c r="C74" s="385" t="s">
        <v>561</v>
      </c>
      <c r="D74" s="385" t="s">
        <v>560</v>
      </c>
      <c r="E74" s="368">
        <v>1419305.1284259262</v>
      </c>
      <c r="F74" s="384"/>
      <c r="G74" s="384"/>
      <c r="H74" s="361"/>
      <c r="I74" s="361"/>
      <c r="J74" s="361"/>
      <c r="K74" s="361"/>
      <c r="L74" s="361"/>
      <c r="M74" s="361"/>
      <c r="N74" s="361"/>
      <c r="O74" s="361"/>
      <c r="P74" s="383"/>
      <c r="Q74" s="361"/>
      <c r="R74" s="361">
        <f>SUM(R68:R72)</f>
        <v>1093608</v>
      </c>
      <c r="S74" s="361">
        <f>SUM(S68:S72)</f>
        <v>1478091.6</v>
      </c>
      <c r="T74" s="354">
        <f>R74-S74</f>
        <v>-384483.60000000009</v>
      </c>
      <c r="U74" s="435" t="s">
        <v>743</v>
      </c>
      <c r="V74" s="361">
        <f>SUM(V68:V72)</f>
        <v>1093608</v>
      </c>
      <c r="W74" s="342">
        <v>1255716</v>
      </c>
    </row>
    <row r="75" spans="1:24" ht="12.9" x14ac:dyDescent="0.4">
      <c r="A75" s="378">
        <v>10.1</v>
      </c>
      <c r="B75" s="535" t="s">
        <v>559</v>
      </c>
      <c r="C75" s="377" t="s">
        <v>558</v>
      </c>
      <c r="D75" s="377" t="s">
        <v>468</v>
      </c>
      <c r="E75" s="371"/>
      <c r="F75" s="376">
        <v>70004722</v>
      </c>
      <c r="G75" s="376">
        <v>0</v>
      </c>
      <c r="H75" s="371">
        <v>131952</v>
      </c>
      <c r="I75" s="371"/>
      <c r="J75" s="371"/>
      <c r="K75" s="371"/>
      <c r="L75" s="371"/>
      <c r="M75" s="371"/>
      <c r="N75" s="371"/>
      <c r="O75" s="371">
        <f t="shared" ref="O75:O84" si="15">IF(G75=0,0,AVERAGE(H75:N75))</f>
        <v>0</v>
      </c>
      <c r="P75" s="374">
        <v>0.18</v>
      </c>
      <c r="Q75" s="371"/>
      <c r="R75" s="371">
        <f t="shared" ref="R75:R84" si="16">IF(G75=0,0,((G75*O75)+Q75)*(1+P75))</f>
        <v>0</v>
      </c>
      <c r="S75" s="373">
        <v>0</v>
      </c>
      <c r="T75" s="373"/>
      <c r="U75" s="397"/>
      <c r="V75" s="371">
        <f t="shared" ref="V75:V84" si="17">IF($G75=0,0,(($G75*$O75)+$Q75)*(1+$P75))</f>
        <v>0</v>
      </c>
      <c r="W75" s="342"/>
      <c r="X75" s="396" t="e">
        <f>V75/G75</f>
        <v>#DIV/0!</v>
      </c>
    </row>
    <row r="76" spans="1:24" ht="12.9" x14ac:dyDescent="0.4">
      <c r="A76" s="378">
        <v>10.199999999999999</v>
      </c>
      <c r="B76" s="536"/>
      <c r="C76" s="377" t="s">
        <v>557</v>
      </c>
      <c r="D76" s="377" t="s">
        <v>468</v>
      </c>
      <c r="E76" s="371"/>
      <c r="F76" s="376">
        <v>70004723</v>
      </c>
      <c r="G76" s="376">
        <v>1</v>
      </c>
      <c r="H76" s="371">
        <v>120890</v>
      </c>
      <c r="I76" s="371"/>
      <c r="J76" s="371"/>
      <c r="K76" s="371"/>
      <c r="L76" s="371"/>
      <c r="M76" s="371"/>
      <c r="N76" s="371"/>
      <c r="O76" s="371">
        <f t="shared" si="15"/>
        <v>120890</v>
      </c>
      <c r="P76" s="374">
        <v>0.18</v>
      </c>
      <c r="Q76" s="371"/>
      <c r="R76" s="371">
        <f t="shared" si="16"/>
        <v>142650.19999999998</v>
      </c>
      <c r="S76" s="373">
        <v>125444.62</v>
      </c>
      <c r="T76" s="373"/>
      <c r="U76" s="397"/>
      <c r="V76" s="371">
        <f t="shared" si="17"/>
        <v>142650.19999999998</v>
      </c>
      <c r="W76" s="342"/>
    </row>
    <row r="77" spans="1:24" ht="12.9" x14ac:dyDescent="0.4">
      <c r="A77" s="378">
        <v>10.3</v>
      </c>
      <c r="B77" s="536"/>
      <c r="C77" s="377" t="s">
        <v>556</v>
      </c>
      <c r="D77" s="377" t="s">
        <v>468</v>
      </c>
      <c r="E77" s="371"/>
      <c r="F77" s="376">
        <v>70004726</v>
      </c>
      <c r="G77" s="376">
        <v>0</v>
      </c>
      <c r="H77" s="371">
        <v>97686</v>
      </c>
      <c r="I77" s="371"/>
      <c r="J77" s="371"/>
      <c r="K77" s="371"/>
      <c r="L77" s="371"/>
      <c r="M77" s="371"/>
      <c r="N77" s="371"/>
      <c r="O77" s="371">
        <f t="shared" si="15"/>
        <v>0</v>
      </c>
      <c r="P77" s="374">
        <v>0.18</v>
      </c>
      <c r="Q77" s="371"/>
      <c r="R77" s="371">
        <f t="shared" si="16"/>
        <v>0</v>
      </c>
      <c r="S77" s="373">
        <v>0</v>
      </c>
      <c r="T77" s="373"/>
      <c r="U77" s="397"/>
      <c r="V77" s="371">
        <f t="shared" si="17"/>
        <v>0</v>
      </c>
      <c r="W77" s="342"/>
    </row>
    <row r="78" spans="1:24" ht="12.9" x14ac:dyDescent="0.4">
      <c r="A78" s="378">
        <v>10.4</v>
      </c>
      <c r="B78" s="536"/>
      <c r="C78" s="377" t="s">
        <v>555</v>
      </c>
      <c r="D78" s="377" t="s">
        <v>468</v>
      </c>
      <c r="E78" s="371"/>
      <c r="F78" s="376">
        <v>70004727</v>
      </c>
      <c r="G78" s="376">
        <v>0</v>
      </c>
      <c r="H78" s="371">
        <v>115463</v>
      </c>
      <c r="I78" s="371"/>
      <c r="J78" s="371"/>
      <c r="K78" s="371"/>
      <c r="L78" s="371"/>
      <c r="M78" s="371"/>
      <c r="N78" s="371"/>
      <c r="O78" s="371">
        <f t="shared" si="15"/>
        <v>0</v>
      </c>
      <c r="P78" s="374">
        <v>0.18</v>
      </c>
      <c r="Q78" s="371"/>
      <c r="R78" s="371">
        <f t="shared" si="16"/>
        <v>0</v>
      </c>
      <c r="S78" s="373">
        <v>0</v>
      </c>
      <c r="T78" s="373"/>
      <c r="U78" s="397"/>
      <c r="V78" s="371">
        <f t="shared" si="17"/>
        <v>0</v>
      </c>
      <c r="W78" s="342"/>
    </row>
    <row r="79" spans="1:24" ht="12.9" x14ac:dyDescent="0.4">
      <c r="A79" s="378">
        <v>10.5</v>
      </c>
      <c r="B79" s="536"/>
      <c r="C79" s="377" t="s">
        <v>554</v>
      </c>
      <c r="D79" s="377" t="s">
        <v>468</v>
      </c>
      <c r="E79" s="371"/>
      <c r="F79" s="376">
        <v>70004730</v>
      </c>
      <c r="G79" s="376">
        <v>0</v>
      </c>
      <c r="H79" s="371">
        <v>53311</v>
      </c>
      <c r="I79" s="371"/>
      <c r="J79" s="371"/>
      <c r="K79" s="371"/>
      <c r="L79" s="371"/>
      <c r="M79" s="371"/>
      <c r="N79" s="371"/>
      <c r="O79" s="371">
        <f t="shared" si="15"/>
        <v>0</v>
      </c>
      <c r="P79" s="374">
        <v>0.18</v>
      </c>
      <c r="Q79" s="371"/>
      <c r="R79" s="371">
        <f t="shared" si="16"/>
        <v>0</v>
      </c>
      <c r="S79" s="373">
        <v>0</v>
      </c>
      <c r="T79" s="373"/>
      <c r="U79" s="372"/>
      <c r="V79" s="371">
        <f t="shared" si="17"/>
        <v>0</v>
      </c>
      <c r="W79" s="342"/>
    </row>
    <row r="80" spans="1:24" ht="12.9" x14ac:dyDescent="0.4">
      <c r="A80" s="378">
        <v>10.6</v>
      </c>
      <c r="B80" s="536"/>
      <c r="C80" s="377" t="s">
        <v>553</v>
      </c>
      <c r="D80" s="377" t="s">
        <v>468</v>
      </c>
      <c r="E80" s="371"/>
      <c r="F80" s="376">
        <v>70004731</v>
      </c>
      <c r="G80" s="376">
        <v>1</v>
      </c>
      <c r="H80" s="371">
        <v>63357</v>
      </c>
      <c r="I80" s="371"/>
      <c r="J80" s="371"/>
      <c r="K80" s="371"/>
      <c r="L80" s="371"/>
      <c r="M80" s="371"/>
      <c r="N80" s="371"/>
      <c r="O80" s="371">
        <f t="shared" si="15"/>
        <v>63357</v>
      </c>
      <c r="P80" s="374">
        <v>0.18</v>
      </c>
      <c r="Q80" s="371"/>
      <c r="R80" s="371">
        <f t="shared" si="16"/>
        <v>74761.259999999995</v>
      </c>
      <c r="S80" s="373">
        <v>67665.919999999998</v>
      </c>
      <c r="T80" s="373"/>
      <c r="U80" s="372"/>
      <c r="V80" s="371">
        <f t="shared" si="17"/>
        <v>74761.259999999995</v>
      </c>
      <c r="W80" s="342"/>
      <c r="X80" s="396">
        <f>V80/G80</f>
        <v>74761.259999999995</v>
      </c>
    </row>
    <row r="81" spans="1:26" ht="12.9" x14ac:dyDescent="0.4">
      <c r="A81" s="378">
        <v>10.7</v>
      </c>
      <c r="B81" s="536"/>
      <c r="C81" s="377" t="s">
        <v>552</v>
      </c>
      <c r="D81" s="377" t="s">
        <v>468</v>
      </c>
      <c r="E81" s="371"/>
      <c r="F81" s="376">
        <v>70004732</v>
      </c>
      <c r="G81" s="376">
        <v>0</v>
      </c>
      <c r="H81" s="371">
        <v>89818</v>
      </c>
      <c r="I81" s="371"/>
      <c r="J81" s="371"/>
      <c r="K81" s="371"/>
      <c r="L81" s="371"/>
      <c r="M81" s="371"/>
      <c r="N81" s="371"/>
      <c r="O81" s="371">
        <f t="shared" si="15"/>
        <v>0</v>
      </c>
      <c r="P81" s="374">
        <v>0.18</v>
      </c>
      <c r="Q81" s="371"/>
      <c r="R81" s="371">
        <f t="shared" si="16"/>
        <v>0</v>
      </c>
      <c r="S81" s="373">
        <v>0</v>
      </c>
      <c r="T81" s="373"/>
      <c r="U81" s="372"/>
      <c r="V81" s="371">
        <f t="shared" si="17"/>
        <v>0</v>
      </c>
      <c r="W81" s="342"/>
    </row>
    <row r="82" spans="1:26" ht="12.9" x14ac:dyDescent="0.4">
      <c r="A82" s="378">
        <v>10.8</v>
      </c>
      <c r="B82" s="536"/>
      <c r="C82" s="377" t="s">
        <v>551</v>
      </c>
      <c r="D82" s="377" t="s">
        <v>468</v>
      </c>
      <c r="E82" s="371"/>
      <c r="F82" s="376">
        <v>70000697</v>
      </c>
      <c r="G82" s="376">
        <v>0</v>
      </c>
      <c r="H82" s="371">
        <v>133757</v>
      </c>
      <c r="I82" s="371">
        <v>132000</v>
      </c>
      <c r="J82" s="371">
        <v>188000</v>
      </c>
      <c r="K82" s="371"/>
      <c r="L82" s="371"/>
      <c r="M82" s="371"/>
      <c r="N82" s="371"/>
      <c r="O82" s="371">
        <f t="shared" si="15"/>
        <v>0</v>
      </c>
      <c r="P82" s="374">
        <v>0.18</v>
      </c>
      <c r="Q82" s="371"/>
      <c r="R82" s="371">
        <f t="shared" si="16"/>
        <v>0</v>
      </c>
      <c r="S82" s="373">
        <v>0</v>
      </c>
      <c r="T82" s="373"/>
      <c r="U82" s="397"/>
      <c r="V82" s="371">
        <f t="shared" si="17"/>
        <v>0</v>
      </c>
      <c r="W82" s="342"/>
    </row>
    <row r="83" spans="1:26" ht="12.9" x14ac:dyDescent="0.4">
      <c r="A83" s="378">
        <v>10.9</v>
      </c>
      <c r="B83" s="536"/>
      <c r="C83" s="377" t="s">
        <v>550</v>
      </c>
      <c r="D83" s="377" t="s">
        <v>468</v>
      </c>
      <c r="E83" s="371"/>
      <c r="F83" s="376">
        <v>70000290</v>
      </c>
      <c r="G83" s="376">
        <v>0</v>
      </c>
      <c r="H83" s="371">
        <v>0</v>
      </c>
      <c r="I83" s="371"/>
      <c r="J83" s="371"/>
      <c r="K83" s="371"/>
      <c r="L83" s="371"/>
      <c r="M83" s="371"/>
      <c r="N83" s="371"/>
      <c r="O83" s="371">
        <f t="shared" si="15"/>
        <v>0</v>
      </c>
      <c r="P83" s="374">
        <v>0.18</v>
      </c>
      <c r="Q83" s="371"/>
      <c r="R83" s="371">
        <f t="shared" si="16"/>
        <v>0</v>
      </c>
      <c r="S83" s="373">
        <v>0</v>
      </c>
      <c r="T83" s="373"/>
      <c r="U83" s="397"/>
      <c r="V83" s="371">
        <f t="shared" si="17"/>
        <v>0</v>
      </c>
      <c r="W83" s="342"/>
    </row>
    <row r="84" spans="1:26" ht="12.9" x14ac:dyDescent="0.4">
      <c r="A84" s="454">
        <v>10.1</v>
      </c>
      <c r="B84" s="537"/>
      <c r="C84" s="377" t="s">
        <v>549</v>
      </c>
      <c r="D84" s="377" t="s">
        <v>468</v>
      </c>
      <c r="E84" s="371"/>
      <c r="F84" s="376">
        <v>3000036</v>
      </c>
      <c r="G84" s="376">
        <v>1</v>
      </c>
      <c r="H84" s="371">
        <v>35000</v>
      </c>
      <c r="I84" s="371"/>
      <c r="J84" s="371"/>
      <c r="K84" s="371"/>
      <c r="L84" s="371"/>
      <c r="M84" s="371"/>
      <c r="N84" s="371"/>
      <c r="O84" s="371">
        <f t="shared" si="15"/>
        <v>35000</v>
      </c>
      <c r="P84" s="374">
        <v>0.18</v>
      </c>
      <c r="Q84" s="371"/>
      <c r="R84" s="371">
        <f t="shared" si="16"/>
        <v>41300</v>
      </c>
      <c r="S84" s="373">
        <v>41300</v>
      </c>
      <c r="T84" s="373"/>
      <c r="U84" s="372"/>
      <c r="V84" s="371">
        <f t="shared" si="17"/>
        <v>41300</v>
      </c>
      <c r="W84" s="342"/>
    </row>
    <row r="85" spans="1:26" ht="14.6" x14ac:dyDescent="0.4">
      <c r="A85" s="386">
        <v>10</v>
      </c>
      <c r="B85" s="384"/>
      <c r="C85" s="385" t="s">
        <v>548</v>
      </c>
      <c r="D85" s="385" t="s">
        <v>468</v>
      </c>
      <c r="E85" s="368">
        <v>226829.785</v>
      </c>
      <c r="F85" s="384"/>
      <c r="G85" s="384"/>
      <c r="H85" s="361"/>
      <c r="I85" s="361"/>
      <c r="J85" s="361"/>
      <c r="K85" s="361"/>
      <c r="L85" s="361"/>
      <c r="M85" s="361"/>
      <c r="N85" s="361"/>
      <c r="O85" s="361"/>
      <c r="P85" s="383"/>
      <c r="Q85" s="361"/>
      <c r="R85" s="361">
        <f>SUM(R75:R84)</f>
        <v>258711.45999999996</v>
      </c>
      <c r="S85" s="361">
        <f>SUM(S75:S84)</f>
        <v>234410.53999999998</v>
      </c>
      <c r="T85" s="354">
        <f>R85-S85</f>
        <v>24300.919999999984</v>
      </c>
      <c r="U85" s="435" t="s">
        <v>730</v>
      </c>
      <c r="V85" s="361">
        <f>SUM(V75:V84)</f>
        <v>258711.45999999996</v>
      </c>
      <c r="W85" s="342">
        <f>234411+110000</f>
        <v>344411</v>
      </c>
    </row>
    <row r="86" spans="1:26" ht="12.9" x14ac:dyDescent="0.35">
      <c r="A86" s="378">
        <v>11.1</v>
      </c>
      <c r="B86" s="538" t="s">
        <v>541</v>
      </c>
      <c r="C86" s="377" t="s">
        <v>547</v>
      </c>
      <c r="D86" s="377" t="s">
        <v>541</v>
      </c>
      <c r="E86" s="371"/>
      <c r="F86" s="376">
        <v>70000432</v>
      </c>
      <c r="G86" s="376">
        <v>1</v>
      </c>
      <c r="H86" s="453">
        <v>480906</v>
      </c>
      <c r="I86" s="453">
        <v>480906</v>
      </c>
      <c r="J86" s="453"/>
      <c r="K86" s="371"/>
      <c r="L86" s="371"/>
      <c r="M86" s="371"/>
      <c r="N86" s="371"/>
      <c r="O86" s="371">
        <f>AVERAGE(H86:N86)</f>
        <v>480906</v>
      </c>
      <c r="P86" s="374">
        <v>0.18</v>
      </c>
      <c r="Q86" s="401">
        <v>30000</v>
      </c>
      <c r="R86" s="371">
        <f>IF(G86=0,0,((G86*O86)+Q86)*(1+P86))</f>
        <v>602869.07999999996</v>
      </c>
      <c r="S86" s="373">
        <v>0</v>
      </c>
      <c r="T86" s="373"/>
      <c r="U86" s="397"/>
      <c r="V86" s="371">
        <f>IF($G86=0,0,(($G86*$O86)+$Q86)*(1+$P86))</f>
        <v>602869.07999999996</v>
      </c>
      <c r="W86" s="342"/>
      <c r="X86" s="396">
        <f>V86/G86</f>
        <v>602869.07999999996</v>
      </c>
    </row>
    <row r="87" spans="1:26" ht="12.9" x14ac:dyDescent="0.35">
      <c r="A87" s="378">
        <v>11.2</v>
      </c>
      <c r="B87" s="539"/>
      <c r="C87" s="377" t="s">
        <v>546</v>
      </c>
      <c r="D87" s="377" t="s">
        <v>541</v>
      </c>
      <c r="E87" s="371"/>
      <c r="F87" s="376">
        <v>70000434</v>
      </c>
      <c r="G87" s="376">
        <v>0</v>
      </c>
      <c r="H87" s="453">
        <v>382000</v>
      </c>
      <c r="I87" s="453">
        <v>379500</v>
      </c>
      <c r="J87" s="453"/>
      <c r="K87" s="371"/>
      <c r="L87" s="371"/>
      <c r="M87" s="371"/>
      <c r="N87" s="371"/>
      <c r="O87" s="371">
        <f>AVERAGE(H87:N87)</f>
        <v>380750</v>
      </c>
      <c r="P87" s="374">
        <v>0.18</v>
      </c>
      <c r="Q87" s="401">
        <v>30000</v>
      </c>
      <c r="R87" s="371">
        <f>IF(G87=0,0,((G87*O87)+Q87)*(1+P87))</f>
        <v>0</v>
      </c>
      <c r="S87" s="373">
        <v>0</v>
      </c>
      <c r="T87" s="373"/>
      <c r="U87" s="372"/>
      <c r="V87" s="371">
        <f>IF($G87=0,0,(($G87*$O87)+$Q87)*(1+$P87))</f>
        <v>0</v>
      </c>
      <c r="W87" s="342"/>
    </row>
    <row r="88" spans="1:26" ht="12.9" x14ac:dyDescent="0.35">
      <c r="A88" s="378">
        <v>11.3</v>
      </c>
      <c r="B88" s="539"/>
      <c r="C88" s="377" t="s">
        <v>545</v>
      </c>
      <c r="D88" s="377" t="s">
        <v>541</v>
      </c>
      <c r="E88" s="371"/>
      <c r="F88" s="376">
        <v>70002842</v>
      </c>
      <c r="G88" s="376">
        <v>0</v>
      </c>
      <c r="H88" s="453">
        <v>327500</v>
      </c>
      <c r="I88" s="453">
        <v>329777</v>
      </c>
      <c r="J88" s="453"/>
      <c r="K88" s="371"/>
      <c r="L88" s="371"/>
      <c r="M88" s="371"/>
      <c r="N88" s="371"/>
      <c r="O88" s="371">
        <f>AVERAGE(H88:N88)</f>
        <v>328638.5</v>
      </c>
      <c r="P88" s="374">
        <v>0.18</v>
      </c>
      <c r="Q88" s="401">
        <v>30000</v>
      </c>
      <c r="R88" s="371">
        <f>IF(G88=0,0,((G88*O88)+Q88)*(1+P88))</f>
        <v>0</v>
      </c>
      <c r="S88" s="373">
        <v>354000</v>
      </c>
      <c r="T88" s="373"/>
      <c r="U88" s="397"/>
      <c r="V88" s="371">
        <f>IF($G88=0,0,(($G88*$O88)+$Q88)*(1+$P88))</f>
        <v>0</v>
      </c>
      <c r="W88" s="342"/>
    </row>
    <row r="89" spans="1:26" ht="12.9" x14ac:dyDescent="0.35">
      <c r="A89" s="378">
        <v>11.4</v>
      </c>
      <c r="B89" s="539"/>
      <c r="C89" s="377" t="s">
        <v>544</v>
      </c>
      <c r="D89" s="377" t="s">
        <v>541</v>
      </c>
      <c r="E89" s="371"/>
      <c r="F89" s="376">
        <v>70000424</v>
      </c>
      <c r="G89" s="376">
        <v>0</v>
      </c>
      <c r="H89" s="371">
        <v>408500</v>
      </c>
      <c r="I89" s="371">
        <v>415998</v>
      </c>
      <c r="J89" s="371"/>
      <c r="K89" s="371"/>
      <c r="L89" s="371"/>
      <c r="M89" s="371"/>
      <c r="N89" s="371"/>
      <c r="O89" s="371">
        <f>AVERAGE(H89:N89)</f>
        <v>412249</v>
      </c>
      <c r="P89" s="374">
        <v>0.18</v>
      </c>
      <c r="Q89" s="401">
        <v>30000</v>
      </c>
      <c r="R89" s="371">
        <f>IF(G89=0,0,((G89*O89)+Q89)*(1+P89))</f>
        <v>0</v>
      </c>
      <c r="S89" s="373">
        <v>0</v>
      </c>
      <c r="T89" s="373"/>
      <c r="U89" s="397"/>
      <c r="V89" s="371">
        <f>IF($G89=0,0,(($G89*$O89)+$Q89)*(1+$P89))</f>
        <v>0</v>
      </c>
      <c r="W89" s="342"/>
    </row>
    <row r="90" spans="1:26" ht="12.9" x14ac:dyDescent="0.4">
      <c r="A90" s="378">
        <v>11.5</v>
      </c>
      <c r="B90" s="540"/>
      <c r="C90" s="377" t="s">
        <v>543</v>
      </c>
      <c r="D90" s="377" t="s">
        <v>541</v>
      </c>
      <c r="E90" s="371"/>
      <c r="F90" s="376">
        <v>3000483</v>
      </c>
      <c r="G90" s="376">
        <v>1</v>
      </c>
      <c r="H90" s="373">
        <f>247800/1.18</f>
        <v>210000</v>
      </c>
      <c r="I90" s="371"/>
      <c r="J90" s="371"/>
      <c r="K90" s="371"/>
      <c r="L90" s="371"/>
      <c r="M90" s="371"/>
      <c r="N90" s="371"/>
      <c r="O90" s="371">
        <f>AVERAGE(H90:N90)</f>
        <v>210000</v>
      </c>
      <c r="P90" s="374">
        <v>0.18</v>
      </c>
      <c r="Q90" s="371"/>
      <c r="R90" s="371">
        <f>IF(G90=0,0,((G90*O90)+Q90)*(1+P90))</f>
        <v>247800</v>
      </c>
      <c r="S90" s="373">
        <v>247800</v>
      </c>
      <c r="T90" s="373"/>
      <c r="U90" s="372"/>
      <c r="V90" s="371">
        <v>225000</v>
      </c>
      <c r="W90" s="342"/>
    </row>
    <row r="91" spans="1:26" ht="38.6" x14ac:dyDescent="0.4">
      <c r="A91" s="386">
        <v>11</v>
      </c>
      <c r="B91" s="384"/>
      <c r="C91" s="385" t="s">
        <v>542</v>
      </c>
      <c r="D91" s="385" t="s">
        <v>541</v>
      </c>
      <c r="E91" s="368">
        <v>546132.7547222221</v>
      </c>
      <c r="F91" s="384"/>
      <c r="G91" s="384"/>
      <c r="H91" s="361"/>
      <c r="I91" s="361"/>
      <c r="J91" s="361"/>
      <c r="K91" s="361"/>
      <c r="L91" s="361"/>
      <c r="M91" s="361"/>
      <c r="N91" s="361"/>
      <c r="O91" s="361"/>
      <c r="P91" s="383"/>
      <c r="Q91" s="361"/>
      <c r="R91" s="361">
        <f>SUM(R86:R90)</f>
        <v>850669.08</v>
      </c>
      <c r="S91" s="361">
        <f>SUM(S86:S90)</f>
        <v>601800</v>
      </c>
      <c r="T91" s="354">
        <f>R91-S91</f>
        <v>248869.07999999996</v>
      </c>
      <c r="U91" s="435" t="s">
        <v>742</v>
      </c>
      <c r="V91" s="361">
        <f>SUM(V86:V90)</f>
        <v>827869.08</v>
      </c>
      <c r="W91" s="342">
        <v>691700</v>
      </c>
    </row>
    <row r="92" spans="1:26" ht="12.9" x14ac:dyDescent="0.4">
      <c r="A92" s="378">
        <v>12.1</v>
      </c>
      <c r="B92" s="535" t="s">
        <v>540</v>
      </c>
      <c r="C92" s="377" t="s">
        <v>539</v>
      </c>
      <c r="D92" s="377" t="s">
        <v>527</v>
      </c>
      <c r="E92" s="371"/>
      <c r="F92" s="376">
        <v>70002850</v>
      </c>
      <c r="G92" s="376">
        <v>0</v>
      </c>
      <c r="H92" s="371">
        <v>27656</v>
      </c>
      <c r="I92" s="371">
        <v>29433</v>
      </c>
      <c r="J92" s="371">
        <v>36540</v>
      </c>
      <c r="K92" s="371"/>
      <c r="L92" s="371"/>
      <c r="M92" s="371"/>
      <c r="N92" s="371"/>
      <c r="O92" s="371">
        <f t="shared" ref="O92:O97" si="18">AVERAGE(H92:N92)</f>
        <v>31209.666666666668</v>
      </c>
      <c r="P92" s="374">
        <v>0.28000000000000003</v>
      </c>
      <c r="Q92" s="371"/>
      <c r="R92" s="371">
        <f t="shared" ref="R92:R100" si="19">IF(G92=0,0,((G92*O92)+Q92)*(1+P92))</f>
        <v>0</v>
      </c>
      <c r="S92" s="373">
        <v>0</v>
      </c>
      <c r="T92" s="373"/>
      <c r="U92" s="397"/>
      <c r="V92" s="371">
        <f t="shared" ref="V92:V100" si="20">IF($G92=0,0,(($G92*$H92)+$Q92)*(1+$P92))</f>
        <v>0</v>
      </c>
      <c r="W92" s="342"/>
      <c r="Z92" s="336">
        <f>G92*1</f>
        <v>0</v>
      </c>
    </row>
    <row r="93" spans="1:26" ht="12.9" x14ac:dyDescent="0.4">
      <c r="A93" s="378">
        <v>12.2</v>
      </c>
      <c r="B93" s="536"/>
      <c r="C93" s="377" t="s">
        <v>538</v>
      </c>
      <c r="D93" s="377" t="s">
        <v>527</v>
      </c>
      <c r="E93" s="371"/>
      <c r="F93" s="376">
        <v>70002851</v>
      </c>
      <c r="G93" s="376">
        <v>1</v>
      </c>
      <c r="H93" s="371">
        <v>32578</v>
      </c>
      <c r="I93" s="371">
        <v>35648</v>
      </c>
      <c r="J93" s="371">
        <v>46750</v>
      </c>
      <c r="K93" s="371"/>
      <c r="L93" s="371"/>
      <c r="M93" s="371"/>
      <c r="N93" s="371"/>
      <c r="O93" s="371">
        <f t="shared" si="18"/>
        <v>38325.333333333336</v>
      </c>
      <c r="P93" s="374">
        <v>0.28000000000000003</v>
      </c>
      <c r="Q93" s="371"/>
      <c r="R93" s="371">
        <f t="shared" si="19"/>
        <v>49056.426666666674</v>
      </c>
      <c r="S93" s="373">
        <v>41600</v>
      </c>
      <c r="T93" s="373"/>
      <c r="U93" s="397"/>
      <c r="V93" s="371">
        <f t="shared" si="20"/>
        <v>41699.840000000004</v>
      </c>
      <c r="W93" s="342"/>
      <c r="X93" s="396">
        <f>V93/G93</f>
        <v>41699.840000000004</v>
      </c>
      <c r="Y93" s="336">
        <f>1.5*G93</f>
        <v>1.5</v>
      </c>
      <c r="Z93" s="336">
        <f>G93*1.5</f>
        <v>1.5</v>
      </c>
    </row>
    <row r="94" spans="1:26" ht="12.9" x14ac:dyDescent="0.4">
      <c r="A94" s="378">
        <v>12.3</v>
      </c>
      <c r="B94" s="536"/>
      <c r="C94" s="377" t="s">
        <v>537</v>
      </c>
      <c r="D94" s="377" t="s">
        <v>527</v>
      </c>
      <c r="E94" s="371"/>
      <c r="F94" s="376">
        <v>70002862</v>
      </c>
      <c r="G94" s="376">
        <v>2</v>
      </c>
      <c r="H94" s="371">
        <v>40625</v>
      </c>
      <c r="I94" s="371">
        <v>42773</v>
      </c>
      <c r="J94" s="371">
        <v>49870</v>
      </c>
      <c r="K94" s="371"/>
      <c r="L94" s="371"/>
      <c r="M94" s="371"/>
      <c r="N94" s="371"/>
      <c r="O94" s="371">
        <f t="shared" si="18"/>
        <v>44422.666666666664</v>
      </c>
      <c r="P94" s="374">
        <v>0.28000000000000003</v>
      </c>
      <c r="Q94" s="371"/>
      <c r="R94" s="371">
        <f t="shared" si="19"/>
        <v>113722.02666666666</v>
      </c>
      <c r="S94" s="373">
        <v>0</v>
      </c>
      <c r="T94" s="373"/>
      <c r="U94" s="397"/>
      <c r="V94" s="371">
        <f t="shared" si="20"/>
        <v>104000</v>
      </c>
      <c r="W94" s="342"/>
      <c r="X94" s="396">
        <f>V94/G94</f>
        <v>52000</v>
      </c>
      <c r="Y94" s="336">
        <f>2*G94</f>
        <v>4</v>
      </c>
      <c r="Z94" s="336">
        <f>G94*2</f>
        <v>4</v>
      </c>
    </row>
    <row r="95" spans="1:26" ht="12.9" x14ac:dyDescent="0.4">
      <c r="A95" s="378">
        <v>12.4</v>
      </c>
      <c r="B95" s="536"/>
      <c r="C95" s="377" t="s">
        <v>536</v>
      </c>
      <c r="D95" s="377" t="s">
        <v>527</v>
      </c>
      <c r="E95" s="371"/>
      <c r="F95" s="376">
        <v>70002864</v>
      </c>
      <c r="G95" s="376">
        <v>1</v>
      </c>
      <c r="H95" s="371">
        <v>57016</v>
      </c>
      <c r="I95" s="371">
        <v>55968</v>
      </c>
      <c r="J95" s="371">
        <v>76670</v>
      </c>
      <c r="K95" s="371"/>
      <c r="L95" s="371"/>
      <c r="M95" s="371"/>
      <c r="N95" s="371"/>
      <c r="O95" s="371">
        <f t="shared" si="18"/>
        <v>63218</v>
      </c>
      <c r="P95" s="374">
        <v>0.28000000000000003</v>
      </c>
      <c r="Q95" s="371"/>
      <c r="R95" s="371">
        <f t="shared" si="19"/>
        <v>80919.040000000008</v>
      </c>
      <c r="S95" s="373">
        <v>0</v>
      </c>
      <c r="T95" s="373"/>
      <c r="U95" s="397"/>
      <c r="V95" s="371">
        <f t="shared" si="20"/>
        <v>72980.479999999996</v>
      </c>
      <c r="W95" s="342"/>
      <c r="X95" s="396">
        <f>V95/G95</f>
        <v>72980.479999999996</v>
      </c>
      <c r="Y95" s="336">
        <f>2*G95</f>
        <v>2</v>
      </c>
      <c r="Z95" s="336">
        <f>G95*2</f>
        <v>2</v>
      </c>
    </row>
    <row r="96" spans="1:26" ht="12.9" x14ac:dyDescent="0.4">
      <c r="A96" s="378">
        <v>12.5</v>
      </c>
      <c r="B96" s="536"/>
      <c r="C96" s="377" t="s">
        <v>535</v>
      </c>
      <c r="D96" s="377" t="s">
        <v>527</v>
      </c>
      <c r="E96" s="371"/>
      <c r="F96" s="376">
        <v>70002865</v>
      </c>
      <c r="G96" s="376">
        <v>1</v>
      </c>
      <c r="H96" s="371">
        <v>80625</v>
      </c>
      <c r="I96" s="371">
        <v>92496</v>
      </c>
      <c r="J96" s="371">
        <v>104560</v>
      </c>
      <c r="K96" s="371"/>
      <c r="L96" s="371"/>
      <c r="M96" s="371"/>
      <c r="N96" s="371"/>
      <c r="O96" s="371">
        <f t="shared" si="18"/>
        <v>92560.333333333328</v>
      </c>
      <c r="P96" s="374">
        <v>0.28000000000000003</v>
      </c>
      <c r="Q96" s="371"/>
      <c r="R96" s="371">
        <f t="shared" si="19"/>
        <v>118477.22666666667</v>
      </c>
      <c r="S96" s="373">
        <v>199680</v>
      </c>
      <c r="T96" s="373"/>
      <c r="U96" s="397"/>
      <c r="V96" s="371">
        <f t="shared" si="20"/>
        <v>103200</v>
      </c>
      <c r="W96" s="342"/>
      <c r="X96" s="396">
        <f>V96/G96</f>
        <v>103200</v>
      </c>
      <c r="Y96" s="336">
        <f>3*G96</f>
        <v>3</v>
      </c>
      <c r="Z96" s="336">
        <f>G96*3</f>
        <v>3</v>
      </c>
    </row>
    <row r="97" spans="1:27" ht="12.9" x14ac:dyDescent="0.4">
      <c r="A97" s="378">
        <v>12.6</v>
      </c>
      <c r="B97" s="536"/>
      <c r="C97" s="377" t="s">
        <v>534</v>
      </c>
      <c r="D97" s="377" t="s">
        <v>527</v>
      </c>
      <c r="E97" s="371"/>
      <c r="F97" s="376">
        <v>70002866</v>
      </c>
      <c r="G97" s="376">
        <v>0</v>
      </c>
      <c r="H97" s="371">
        <v>89047</v>
      </c>
      <c r="I97" s="371">
        <v>106032</v>
      </c>
      <c r="J97" s="371">
        <v>118450</v>
      </c>
      <c r="K97" s="371"/>
      <c r="L97" s="371"/>
      <c r="M97" s="371"/>
      <c r="N97" s="371"/>
      <c r="O97" s="371">
        <f t="shared" si="18"/>
        <v>104509.66666666667</v>
      </c>
      <c r="P97" s="374">
        <v>0.28000000000000003</v>
      </c>
      <c r="Q97" s="371"/>
      <c r="R97" s="371">
        <f t="shared" si="19"/>
        <v>0</v>
      </c>
      <c r="S97" s="373">
        <v>235520</v>
      </c>
      <c r="T97" s="373"/>
      <c r="U97" s="397"/>
      <c r="V97" s="371">
        <f t="shared" si="20"/>
        <v>0</v>
      </c>
      <c r="W97" s="342"/>
      <c r="Y97" s="336">
        <f>3*G97</f>
        <v>0</v>
      </c>
      <c r="Z97" s="336">
        <f>G97*4</f>
        <v>0</v>
      </c>
    </row>
    <row r="98" spans="1:27" ht="12.9" x14ac:dyDescent="0.4">
      <c r="A98" s="378">
        <v>12.7</v>
      </c>
      <c r="B98" s="536"/>
      <c r="C98" s="377" t="s">
        <v>533</v>
      </c>
      <c r="D98" s="377" t="s">
        <v>527</v>
      </c>
      <c r="E98" s="371"/>
      <c r="F98" s="376"/>
      <c r="G98" s="376">
        <v>0</v>
      </c>
      <c r="H98" s="371"/>
      <c r="I98" s="371"/>
      <c r="J98" s="371"/>
      <c r="K98" s="371"/>
      <c r="L98" s="371"/>
      <c r="M98" s="371"/>
      <c r="N98" s="371"/>
      <c r="O98" s="371"/>
      <c r="P98" s="374"/>
      <c r="Q98" s="371"/>
      <c r="R98" s="371">
        <f t="shared" si="19"/>
        <v>0</v>
      </c>
      <c r="S98" s="373">
        <v>0</v>
      </c>
      <c r="T98" s="373"/>
      <c r="U98" s="397"/>
      <c r="V98" s="371">
        <f t="shared" si="20"/>
        <v>0</v>
      </c>
      <c r="W98" s="342"/>
    </row>
    <row r="99" spans="1:27" ht="12.9" x14ac:dyDescent="0.4">
      <c r="A99" s="378">
        <v>12.8</v>
      </c>
      <c r="B99" s="536"/>
      <c r="C99" s="377" t="s">
        <v>532</v>
      </c>
      <c r="D99" s="377" t="s">
        <v>527</v>
      </c>
      <c r="E99" s="371"/>
      <c r="F99" s="376"/>
      <c r="G99" s="376">
        <v>0</v>
      </c>
      <c r="H99" s="406"/>
      <c r="I99" s="406"/>
      <c r="J99" s="406"/>
      <c r="K99" s="406"/>
      <c r="L99" s="406"/>
      <c r="M99" s="406"/>
      <c r="N99" s="406"/>
      <c r="O99" s="371"/>
      <c r="P99" s="407">
        <v>0.28000000000000003</v>
      </c>
      <c r="Q99" s="406"/>
      <c r="R99" s="371">
        <f t="shared" si="19"/>
        <v>0</v>
      </c>
      <c r="S99" s="373">
        <v>0</v>
      </c>
      <c r="T99" s="373"/>
      <c r="U99" s="397"/>
      <c r="V99" s="371">
        <f t="shared" si="20"/>
        <v>0</v>
      </c>
      <c r="W99" s="342"/>
    </row>
    <row r="100" spans="1:27" ht="12.9" x14ac:dyDescent="0.4">
      <c r="A100" s="378">
        <v>12.9</v>
      </c>
      <c r="B100" s="537"/>
      <c r="C100" s="377" t="s">
        <v>531</v>
      </c>
      <c r="D100" s="377" t="s">
        <v>527</v>
      </c>
      <c r="E100" s="371"/>
      <c r="F100" s="376">
        <v>3002536</v>
      </c>
      <c r="G100" s="376">
        <f>SUM(G92:G99)</f>
        <v>5</v>
      </c>
      <c r="H100" s="406">
        <v>22000</v>
      </c>
      <c r="I100" s="406"/>
      <c r="J100" s="406"/>
      <c r="K100" s="406"/>
      <c r="L100" s="406"/>
      <c r="M100" s="406"/>
      <c r="N100" s="406"/>
      <c r="O100" s="371">
        <f>AVERAGE(H100:N100)</f>
        <v>22000</v>
      </c>
      <c r="P100" s="407">
        <v>0.18</v>
      </c>
      <c r="Q100" s="406"/>
      <c r="R100" s="371">
        <f t="shared" si="19"/>
        <v>129800</v>
      </c>
      <c r="S100" s="373">
        <v>147500</v>
      </c>
      <c r="T100" s="373"/>
      <c r="U100" s="397"/>
      <c r="V100" s="371">
        <f t="shared" si="20"/>
        <v>129800</v>
      </c>
      <c r="W100" s="342"/>
    </row>
    <row r="101" spans="1:27" ht="14.6" x14ac:dyDescent="0.4">
      <c r="A101" s="386">
        <v>12</v>
      </c>
      <c r="B101" s="384"/>
      <c r="C101" s="385" t="s">
        <v>528</v>
      </c>
      <c r="D101" s="385" t="s">
        <v>527</v>
      </c>
      <c r="E101" s="368">
        <v>476017.19092592585</v>
      </c>
      <c r="F101" s="384"/>
      <c r="G101" s="384"/>
      <c r="H101" s="361"/>
      <c r="I101" s="361"/>
      <c r="J101" s="361"/>
      <c r="K101" s="361"/>
      <c r="L101" s="361"/>
      <c r="M101" s="361"/>
      <c r="N101" s="361"/>
      <c r="O101" s="361"/>
      <c r="P101" s="383"/>
      <c r="Q101" s="361"/>
      <c r="R101" s="361">
        <f>SUM(R92:R100)</f>
        <v>491974.72000000003</v>
      </c>
      <c r="S101" s="361">
        <f>SUM(S92:S100)</f>
        <v>624300</v>
      </c>
      <c r="T101" s="354">
        <f>R101-S101</f>
        <v>-132325.27999999997</v>
      </c>
      <c r="U101" s="435" t="s">
        <v>730</v>
      </c>
      <c r="V101" s="361">
        <f>SUM(V92:V100)</f>
        <v>451680.32</v>
      </c>
      <c r="W101" s="342">
        <v>800320</v>
      </c>
      <c r="Y101" s="336">
        <f>SUM(Y93:Y100)</f>
        <v>10.5</v>
      </c>
      <c r="Z101" s="339">
        <f>SUM(Z92:Z100)</f>
        <v>10.5</v>
      </c>
      <c r="AA101" s="452"/>
    </row>
    <row r="102" spans="1:27" ht="12.9" x14ac:dyDescent="0.35">
      <c r="A102" s="378">
        <v>13.1</v>
      </c>
      <c r="B102" s="538" t="s">
        <v>524</v>
      </c>
      <c r="C102" s="377" t="s">
        <v>741</v>
      </c>
      <c r="D102" s="377" t="s">
        <v>524</v>
      </c>
      <c r="E102" s="371"/>
      <c r="F102" s="376">
        <v>70004852</v>
      </c>
      <c r="G102" s="376">
        <v>1</v>
      </c>
      <c r="H102" s="371">
        <v>165000</v>
      </c>
      <c r="I102" s="390">
        <v>172000</v>
      </c>
      <c r="J102" s="371"/>
      <c r="K102" s="371"/>
      <c r="L102" s="371"/>
      <c r="M102" s="371"/>
      <c r="N102" s="371"/>
      <c r="O102" s="371">
        <f>AVERAGE(H102:N102)</f>
        <v>168500</v>
      </c>
      <c r="P102" s="374">
        <v>0.18</v>
      </c>
      <c r="Q102" s="371">
        <v>5000</v>
      </c>
      <c r="R102" s="371">
        <f>IF(G102=0,0,((G102*O102)+Q102)*(1+P102))</f>
        <v>204730</v>
      </c>
      <c r="S102" s="373">
        <v>234820</v>
      </c>
      <c r="T102" s="373"/>
      <c r="U102" s="397"/>
      <c r="V102" s="371">
        <f>IF($G102=0,0,(($G102*$O102)+$Q102)*(1+$P102))</f>
        <v>204730</v>
      </c>
      <c r="W102" s="342"/>
      <c r="X102" s="396">
        <f>V102/G102</f>
        <v>204730</v>
      </c>
    </row>
    <row r="103" spans="1:27" ht="12.9" x14ac:dyDescent="0.35">
      <c r="A103" s="378">
        <v>13.1</v>
      </c>
      <c r="B103" s="540"/>
      <c r="C103" s="377" t="s">
        <v>740</v>
      </c>
      <c r="D103" s="377" t="s">
        <v>524</v>
      </c>
      <c r="E103" s="371"/>
      <c r="F103" s="376">
        <v>70000548</v>
      </c>
      <c r="G103" s="376">
        <v>0</v>
      </c>
      <c r="H103" s="390">
        <v>90000</v>
      </c>
      <c r="I103" s="371">
        <v>96000</v>
      </c>
      <c r="J103" s="371"/>
      <c r="K103" s="371"/>
      <c r="L103" s="371"/>
      <c r="M103" s="371"/>
      <c r="N103" s="371"/>
      <c r="O103" s="371">
        <f>AVERAGE(H103:N103)</f>
        <v>93000</v>
      </c>
      <c r="P103" s="374">
        <v>0.18</v>
      </c>
      <c r="Q103" s="371">
        <v>5000</v>
      </c>
      <c r="R103" s="371">
        <f>IF(G103=0,0,((G103*O103)+Q103)*(1+P103))</f>
        <v>0</v>
      </c>
      <c r="S103" s="373">
        <v>0</v>
      </c>
      <c r="T103" s="373"/>
      <c r="U103" s="397"/>
      <c r="V103" s="371">
        <f>IF($G103=0,0,(($G103*$O103)+$Q103)*(1+$P103))</f>
        <v>0</v>
      </c>
      <c r="W103" s="342"/>
    </row>
    <row r="104" spans="1:27" ht="25.75" x14ac:dyDescent="0.4">
      <c r="A104" s="386">
        <v>13</v>
      </c>
      <c r="B104" s="384"/>
      <c r="C104" s="385" t="s">
        <v>525</v>
      </c>
      <c r="D104" s="385" t="s">
        <v>524</v>
      </c>
      <c r="E104" s="368">
        <v>158641.97694444447</v>
      </c>
      <c r="F104" s="384"/>
      <c r="G104" s="384"/>
      <c r="H104" s="361"/>
      <c r="I104" s="361"/>
      <c r="J104" s="361"/>
      <c r="K104" s="361"/>
      <c r="L104" s="361"/>
      <c r="M104" s="361"/>
      <c r="N104" s="361"/>
      <c r="O104" s="361"/>
      <c r="P104" s="383"/>
      <c r="Q104" s="361"/>
      <c r="R104" s="361">
        <f>SUM(R102)</f>
        <v>204730</v>
      </c>
      <c r="S104" s="361">
        <f>SUM(S102)</f>
        <v>234820</v>
      </c>
      <c r="T104" s="354">
        <f>R104-S104</f>
        <v>-30090</v>
      </c>
      <c r="U104" s="435" t="s">
        <v>739</v>
      </c>
      <c r="V104" s="361">
        <f>SUM(V102)</f>
        <v>204730</v>
      </c>
      <c r="W104" s="342">
        <v>234820</v>
      </c>
    </row>
    <row r="105" spans="1:27" s="417" customFormat="1" ht="12.9" x14ac:dyDescent="0.4">
      <c r="A105" s="429">
        <v>14.1</v>
      </c>
      <c r="B105" s="529" t="s">
        <v>733</v>
      </c>
      <c r="C105" s="428" t="s">
        <v>738</v>
      </c>
      <c r="D105" s="428" t="s">
        <v>733</v>
      </c>
      <c r="E105" s="421"/>
      <c r="F105" s="434">
        <v>70003959</v>
      </c>
      <c r="G105" s="434">
        <v>0</v>
      </c>
      <c r="H105" s="421">
        <v>43000</v>
      </c>
      <c r="I105" s="421">
        <v>47500</v>
      </c>
      <c r="J105" s="421"/>
      <c r="K105" s="421"/>
      <c r="L105" s="421"/>
      <c r="M105" s="421"/>
      <c r="N105" s="421"/>
      <c r="O105" s="421">
        <f>AVERAGE(H105:N105)</f>
        <v>45250</v>
      </c>
      <c r="P105" s="424">
        <v>0.18</v>
      </c>
      <c r="Q105" s="421">
        <v>0</v>
      </c>
      <c r="R105" s="421">
        <f>IF(G105=0,0,((G105*O105)+Q105)*(1+P105))</f>
        <v>0</v>
      </c>
      <c r="S105" s="423">
        <v>0</v>
      </c>
      <c r="T105" s="423"/>
      <c r="U105" s="422"/>
      <c r="V105" s="421">
        <f>IF($G105=0,0,(($G105*$O105)+$Q105)*(1+$P105))</f>
        <v>0</v>
      </c>
      <c r="W105" s="420"/>
    </row>
    <row r="106" spans="1:27" ht="12.9" x14ac:dyDescent="0.4">
      <c r="A106" s="378">
        <v>14.2</v>
      </c>
      <c r="B106" s="530"/>
      <c r="C106" s="377" t="s">
        <v>737</v>
      </c>
      <c r="D106" s="377" t="s">
        <v>733</v>
      </c>
      <c r="E106" s="371"/>
      <c r="F106" s="376">
        <v>70003960</v>
      </c>
      <c r="G106" s="376">
        <v>0</v>
      </c>
      <c r="H106" s="371">
        <v>65000</v>
      </c>
      <c r="I106" s="371">
        <v>72000</v>
      </c>
      <c r="J106" s="371"/>
      <c r="K106" s="371"/>
      <c r="L106" s="371"/>
      <c r="M106" s="371"/>
      <c r="N106" s="371"/>
      <c r="O106" s="371">
        <f>AVERAGE(H106:N106)</f>
        <v>68500</v>
      </c>
      <c r="P106" s="374">
        <v>0.18</v>
      </c>
      <c r="Q106" s="371">
        <v>1000</v>
      </c>
      <c r="R106" s="371">
        <f>IF(G106=0,0,((G106*O106)+Q106)*(1+P106))</f>
        <v>0</v>
      </c>
      <c r="S106" s="373">
        <v>81240</v>
      </c>
      <c r="T106" s="373"/>
      <c r="U106" s="372"/>
      <c r="V106" s="371">
        <f>IF($G106=0,0,(($G106*$O106)+$Q106)*(1+$P106))</f>
        <v>0</v>
      </c>
      <c r="W106" s="342"/>
      <c r="X106" s="396" t="e">
        <f>V106/G106</f>
        <v>#DIV/0!</v>
      </c>
    </row>
    <row r="107" spans="1:27" ht="12.9" x14ac:dyDescent="0.4">
      <c r="A107" s="378"/>
      <c r="B107" s="530"/>
      <c r="C107" s="428" t="s">
        <v>736</v>
      </c>
      <c r="D107" s="428" t="s">
        <v>736</v>
      </c>
      <c r="E107" s="371"/>
      <c r="F107" s="376">
        <v>70000</v>
      </c>
      <c r="G107" s="376">
        <v>0</v>
      </c>
      <c r="H107" s="371">
        <v>630000</v>
      </c>
      <c r="I107" s="371">
        <v>630000</v>
      </c>
      <c r="J107" s="371"/>
      <c r="K107" s="371"/>
      <c r="L107" s="371"/>
      <c r="M107" s="371"/>
      <c r="N107" s="371"/>
      <c r="O107" s="371"/>
      <c r="P107" s="374">
        <v>0.18</v>
      </c>
      <c r="Q107" s="371">
        <v>15000</v>
      </c>
      <c r="R107" s="371"/>
      <c r="S107" s="373"/>
      <c r="T107" s="373"/>
      <c r="U107" s="372"/>
      <c r="V107" s="371">
        <f>IF($G107=0,0,(($G107*$H107)+$Q107)*(1+$P107))</f>
        <v>0</v>
      </c>
      <c r="W107" s="342"/>
      <c r="X107" s="396"/>
    </row>
    <row r="108" spans="1:27" ht="12.9" x14ac:dyDescent="0.4">
      <c r="A108" s="378">
        <v>14.3</v>
      </c>
      <c r="B108" s="531"/>
      <c r="C108" s="377" t="s">
        <v>735</v>
      </c>
      <c r="D108" s="377" t="s">
        <v>733</v>
      </c>
      <c r="E108" s="371"/>
      <c r="F108" s="376">
        <v>70003961</v>
      </c>
      <c r="G108" s="376">
        <v>0</v>
      </c>
      <c r="H108" s="371">
        <v>92500</v>
      </c>
      <c r="I108" s="371">
        <v>98100</v>
      </c>
      <c r="J108" s="371"/>
      <c r="K108" s="371"/>
      <c r="L108" s="371"/>
      <c r="M108" s="371"/>
      <c r="N108" s="371"/>
      <c r="O108" s="371">
        <f>AVERAGE(H108:N108)</f>
        <v>95300</v>
      </c>
      <c r="P108" s="374">
        <v>0.18</v>
      </c>
      <c r="Q108" s="371">
        <v>0</v>
      </c>
      <c r="R108" s="371">
        <f>IF(G108=0,0,((G108*O108)+Q108)*(1+P108))</f>
        <v>0</v>
      </c>
      <c r="S108" s="373">
        <v>0</v>
      </c>
      <c r="T108" s="373"/>
      <c r="U108" s="397"/>
      <c r="V108" s="371">
        <f>IF($G108=0,0,(($G108*$O108)+$Q108)*(1+$P108))</f>
        <v>0</v>
      </c>
      <c r="W108" s="342"/>
    </row>
    <row r="109" spans="1:27" ht="14.6" x14ac:dyDescent="0.4">
      <c r="A109" s="386">
        <v>14</v>
      </c>
      <c r="B109" s="384"/>
      <c r="C109" s="385" t="s">
        <v>734</v>
      </c>
      <c r="D109" s="385" t="s">
        <v>733</v>
      </c>
      <c r="E109" s="368">
        <v>61644.11574074073</v>
      </c>
      <c r="F109" s="384"/>
      <c r="G109" s="384"/>
      <c r="H109" s="361"/>
      <c r="I109" s="361"/>
      <c r="J109" s="361"/>
      <c r="K109" s="361"/>
      <c r="L109" s="361"/>
      <c r="M109" s="361"/>
      <c r="N109" s="361"/>
      <c r="O109" s="361"/>
      <c r="P109" s="383"/>
      <c r="Q109" s="361"/>
      <c r="R109" s="361">
        <f>SUM(R105:R108)</f>
        <v>0</v>
      </c>
      <c r="S109" s="361">
        <f>SUM(S105:S108)</f>
        <v>81240</v>
      </c>
      <c r="T109" s="354">
        <f>R109-S109</f>
        <v>-81240</v>
      </c>
      <c r="U109" s="430" t="s">
        <v>732</v>
      </c>
      <c r="V109" s="361">
        <f>SUM(V105:V108)</f>
        <v>0</v>
      </c>
      <c r="W109" s="342">
        <v>81240</v>
      </c>
    </row>
    <row r="110" spans="1:27" ht="12.9" x14ac:dyDescent="0.4">
      <c r="A110" s="378">
        <v>15.1</v>
      </c>
      <c r="B110" s="538" t="s">
        <v>519</v>
      </c>
      <c r="C110" s="377" t="s">
        <v>523</v>
      </c>
      <c r="D110" s="377" t="s">
        <v>519</v>
      </c>
      <c r="E110" s="371"/>
      <c r="F110" s="376">
        <v>70000419</v>
      </c>
      <c r="G110" s="376">
        <v>1</v>
      </c>
      <c r="H110" s="371">
        <v>27800</v>
      </c>
      <c r="I110" s="371">
        <v>29000</v>
      </c>
      <c r="J110" s="371">
        <v>29050</v>
      </c>
      <c r="K110" s="371"/>
      <c r="L110" s="371"/>
      <c r="M110" s="371"/>
      <c r="N110" s="371"/>
      <c r="O110" s="371">
        <f>AVERAGE(H110:N110)</f>
        <v>28616.666666666668</v>
      </c>
      <c r="P110" s="374">
        <v>0.18</v>
      </c>
      <c r="Q110" s="371">
        <v>300</v>
      </c>
      <c r="R110" s="371">
        <f>IF(G110=0,0,((G110*O110)+Q110)*(1+P110))</f>
        <v>34121.666666666664</v>
      </c>
      <c r="S110" s="373">
        <v>39530</v>
      </c>
      <c r="T110" s="373"/>
      <c r="U110" s="397"/>
      <c r="V110" s="371">
        <f>IF($G110=0,0,(($G110*$O110)+$Q110)*(1+$P110))</f>
        <v>34121.666666666664</v>
      </c>
      <c r="W110" s="342"/>
      <c r="X110" s="396">
        <f>V110/G110</f>
        <v>34121.666666666664</v>
      </c>
    </row>
    <row r="111" spans="1:27" ht="12.9" x14ac:dyDescent="0.4">
      <c r="A111" s="378">
        <v>15.2</v>
      </c>
      <c r="B111" s="539"/>
      <c r="C111" s="380" t="s">
        <v>731</v>
      </c>
      <c r="D111" s="377" t="s">
        <v>519</v>
      </c>
      <c r="E111" s="371"/>
      <c r="F111" s="404"/>
      <c r="G111" s="376">
        <v>0</v>
      </c>
      <c r="H111" s="371"/>
      <c r="I111" s="371"/>
      <c r="J111" s="371"/>
      <c r="K111" s="406"/>
      <c r="L111" s="406"/>
      <c r="M111" s="406"/>
      <c r="N111" s="406"/>
      <c r="O111" s="371" t="e">
        <f>AVERAGE(H111:N111)</f>
        <v>#DIV/0!</v>
      </c>
      <c r="P111" s="407">
        <v>0.18</v>
      </c>
      <c r="Q111" s="371">
        <v>300</v>
      </c>
      <c r="R111" s="371">
        <f>IF(G111=0,0,((G111*O111)+Q111)*(1+P111))</f>
        <v>0</v>
      </c>
      <c r="S111" s="373">
        <v>0</v>
      </c>
      <c r="T111" s="373"/>
      <c r="U111" s="409"/>
      <c r="V111" s="371">
        <f>IF($G111=0,0,(($G111*$O111)+$Q111)*(1+$P111))</f>
        <v>0</v>
      </c>
      <c r="W111" s="342"/>
    </row>
    <row r="112" spans="1:27" ht="12.9" x14ac:dyDescent="0.4">
      <c r="A112" s="378">
        <v>15.3</v>
      </c>
      <c r="B112" s="539"/>
      <c r="C112" s="377" t="s">
        <v>522</v>
      </c>
      <c r="D112" s="377" t="s">
        <v>519</v>
      </c>
      <c r="E112" s="371"/>
      <c r="F112" s="376">
        <v>70003315</v>
      </c>
      <c r="G112" s="376">
        <v>0</v>
      </c>
      <c r="H112" s="371">
        <v>28000</v>
      </c>
      <c r="I112" s="371">
        <v>28400</v>
      </c>
      <c r="J112" s="371">
        <v>29050</v>
      </c>
      <c r="K112" s="371"/>
      <c r="L112" s="371"/>
      <c r="M112" s="371"/>
      <c r="N112" s="371"/>
      <c r="O112" s="371">
        <f>AVERAGE(H112:N112)</f>
        <v>28483.333333333332</v>
      </c>
      <c r="P112" s="374">
        <v>0.18</v>
      </c>
      <c r="Q112" s="371">
        <v>300</v>
      </c>
      <c r="R112" s="371">
        <f>IF(G112=0,0,((G112*O112)+Q112)*(1+P112))</f>
        <v>0</v>
      </c>
      <c r="S112" s="373">
        <v>39530</v>
      </c>
      <c r="T112" s="373"/>
      <c r="U112" s="397"/>
      <c r="V112" s="371">
        <f>IF($G112=0,0,(($G112*$O112)+$Q112)*(1+$P112))</f>
        <v>0</v>
      </c>
      <c r="W112" s="342"/>
    </row>
    <row r="113" spans="1:26" ht="12.9" x14ac:dyDescent="0.4">
      <c r="A113" s="378">
        <v>15.4</v>
      </c>
      <c r="B113" s="540"/>
      <c r="C113" s="377" t="s">
        <v>521</v>
      </c>
      <c r="D113" s="377" t="s">
        <v>519</v>
      </c>
      <c r="E113" s="371"/>
      <c r="F113" s="376">
        <v>70003316</v>
      </c>
      <c r="G113" s="376">
        <v>1</v>
      </c>
      <c r="H113" s="371">
        <v>29800</v>
      </c>
      <c r="I113" s="371">
        <v>30000</v>
      </c>
      <c r="J113" s="371">
        <v>0</v>
      </c>
      <c r="K113" s="371"/>
      <c r="L113" s="371"/>
      <c r="M113" s="371"/>
      <c r="N113" s="371"/>
      <c r="O113" s="371">
        <f>AVERAGE(H113:N113)</f>
        <v>19933.333333333332</v>
      </c>
      <c r="P113" s="374">
        <v>0.18</v>
      </c>
      <c r="Q113" s="371">
        <v>300</v>
      </c>
      <c r="R113" s="371">
        <f>IF(G113=0,0,((G113*O113)+Q113)*(1+P113))</f>
        <v>23875.333333333332</v>
      </c>
      <c r="S113" s="373">
        <v>0</v>
      </c>
      <c r="T113" s="373"/>
      <c r="U113" s="397"/>
      <c r="V113" s="371">
        <f>IF($G113=0,0,(($G113*$O113)+$Q113)*(1+$P113))</f>
        <v>23875.333333333332</v>
      </c>
      <c r="W113" s="342"/>
      <c r="X113" s="396">
        <f>V113/G113</f>
        <v>23875.333333333332</v>
      </c>
    </row>
    <row r="114" spans="1:26" ht="14.6" x14ac:dyDescent="0.4">
      <c r="A114" s="386">
        <v>15</v>
      </c>
      <c r="B114" s="384"/>
      <c r="C114" s="385" t="s">
        <v>520</v>
      </c>
      <c r="D114" s="385" t="s">
        <v>519</v>
      </c>
      <c r="E114" s="368">
        <v>62013.866481481477</v>
      </c>
      <c r="F114" s="384"/>
      <c r="G114" s="384"/>
      <c r="H114" s="361"/>
      <c r="I114" s="361"/>
      <c r="J114" s="361"/>
      <c r="K114" s="361"/>
      <c r="L114" s="361"/>
      <c r="M114" s="361"/>
      <c r="N114" s="361"/>
      <c r="O114" s="361"/>
      <c r="P114" s="383"/>
      <c r="Q114" s="361"/>
      <c r="R114" s="361">
        <f>SUM(R110:R113)</f>
        <v>57997</v>
      </c>
      <c r="S114" s="361">
        <f>SUM(S110:S113)</f>
        <v>79060</v>
      </c>
      <c r="T114" s="354">
        <f>R114-S114</f>
        <v>-21063</v>
      </c>
      <c r="U114" s="435" t="s">
        <v>730</v>
      </c>
      <c r="V114" s="361">
        <f>SUM(V110:V113)</f>
        <v>57997</v>
      </c>
      <c r="W114" s="342">
        <v>88736</v>
      </c>
    </row>
    <row r="115" spans="1:26" ht="12.9" x14ac:dyDescent="0.35">
      <c r="A115" s="378">
        <v>16.100000000000001</v>
      </c>
      <c r="B115" s="451" t="s">
        <v>516</v>
      </c>
      <c r="C115" s="377" t="s">
        <v>518</v>
      </c>
      <c r="D115" s="377" t="s">
        <v>516</v>
      </c>
      <c r="E115" s="371"/>
      <c r="F115" s="376">
        <v>70000418</v>
      </c>
      <c r="G115" s="376">
        <v>2</v>
      </c>
      <c r="H115" s="390">
        <v>7700</v>
      </c>
      <c r="I115" s="371"/>
      <c r="J115" s="371"/>
      <c r="K115" s="371"/>
      <c r="L115" s="371"/>
      <c r="M115" s="371"/>
      <c r="N115" s="371"/>
      <c r="O115" s="371">
        <f>AVERAGE(H115:N115)</f>
        <v>7700</v>
      </c>
      <c r="P115" s="374">
        <v>0.18</v>
      </c>
      <c r="Q115" s="371"/>
      <c r="R115" s="371">
        <f>IF(G115=0,0,((G115*O115)+Q115)*(1+P115))</f>
        <v>18172</v>
      </c>
      <c r="S115" s="373">
        <v>15930</v>
      </c>
      <c r="T115" s="373"/>
      <c r="U115" s="372"/>
      <c r="V115" s="371">
        <f>IF($G115=0,0,(($G115*$O115)+$Q115)*(1+$P115))</f>
        <v>18172</v>
      </c>
      <c r="W115" s="342"/>
      <c r="X115" s="396">
        <f>V115/G115</f>
        <v>9086</v>
      </c>
    </row>
    <row r="116" spans="1:26" ht="14.6" x14ac:dyDescent="0.4">
      <c r="A116" s="386">
        <v>16</v>
      </c>
      <c r="B116" s="384"/>
      <c r="C116" s="385" t="s">
        <v>517</v>
      </c>
      <c r="D116" s="385" t="s">
        <v>516</v>
      </c>
      <c r="E116" s="368">
        <v>14428.37962962963</v>
      </c>
      <c r="F116" s="384"/>
      <c r="G116" s="384"/>
      <c r="H116" s="361"/>
      <c r="I116" s="361"/>
      <c r="J116" s="361"/>
      <c r="K116" s="361"/>
      <c r="L116" s="361"/>
      <c r="M116" s="361"/>
      <c r="N116" s="361"/>
      <c r="O116" s="361"/>
      <c r="P116" s="383"/>
      <c r="Q116" s="361"/>
      <c r="R116" s="361">
        <f>SUM(R115)</f>
        <v>18172</v>
      </c>
      <c r="S116" s="361">
        <f>SUM(S115)</f>
        <v>15930</v>
      </c>
      <c r="T116" s="354">
        <f>R116-S116</f>
        <v>2242</v>
      </c>
      <c r="U116" s="430" t="s">
        <v>729</v>
      </c>
      <c r="V116" s="361">
        <f>SUM(V115)</f>
        <v>18172</v>
      </c>
      <c r="W116" s="342">
        <v>10620</v>
      </c>
    </row>
    <row r="117" spans="1:26" ht="12.9" x14ac:dyDescent="0.35">
      <c r="A117" s="378">
        <v>17.100000000000001</v>
      </c>
      <c r="B117" s="416" t="s">
        <v>514</v>
      </c>
      <c r="C117" s="377" t="s">
        <v>514</v>
      </c>
      <c r="D117" s="377" t="s">
        <v>504</v>
      </c>
      <c r="E117" s="371"/>
      <c r="F117" s="376">
        <v>70000454</v>
      </c>
      <c r="G117" s="376">
        <v>1</v>
      </c>
      <c r="H117" s="390">
        <v>1750</v>
      </c>
      <c r="I117" s="371"/>
      <c r="J117" s="371"/>
      <c r="K117" s="371"/>
      <c r="L117" s="371"/>
      <c r="M117" s="371"/>
      <c r="N117" s="371"/>
      <c r="O117" s="371">
        <f>AVERAGE(H117:N117)</f>
        <v>1750</v>
      </c>
      <c r="P117" s="374">
        <v>0.18</v>
      </c>
      <c r="Q117" s="371"/>
      <c r="R117" s="371">
        <f>IF(G117=0,0,((G117*O117)+Q117)*(1+P117))</f>
        <v>2065</v>
      </c>
      <c r="S117" s="373">
        <v>6608</v>
      </c>
      <c r="T117" s="373"/>
      <c r="U117" s="397"/>
      <c r="V117" s="371">
        <f>IF($G117=0,0,(($G117*$O117)+$Q117)*(1+$P117))</f>
        <v>2065</v>
      </c>
      <c r="W117" s="342"/>
      <c r="X117" s="396">
        <f>V117/G117</f>
        <v>2065</v>
      </c>
    </row>
    <row r="118" spans="1:26" ht="14.6" x14ac:dyDescent="0.4">
      <c r="A118" s="386">
        <v>17</v>
      </c>
      <c r="B118" s="384"/>
      <c r="C118" s="385" t="s">
        <v>515</v>
      </c>
      <c r="D118" s="385" t="s">
        <v>514</v>
      </c>
      <c r="E118" s="368"/>
      <c r="F118" s="384"/>
      <c r="G118" s="384"/>
      <c r="H118" s="361"/>
      <c r="I118" s="361"/>
      <c r="J118" s="361"/>
      <c r="K118" s="361"/>
      <c r="L118" s="361"/>
      <c r="M118" s="361"/>
      <c r="N118" s="361"/>
      <c r="O118" s="361"/>
      <c r="P118" s="383"/>
      <c r="Q118" s="361"/>
      <c r="R118" s="361">
        <f>SUM(R117)</f>
        <v>2065</v>
      </c>
      <c r="S118" s="361">
        <f>SUM(S117)</f>
        <v>6608</v>
      </c>
      <c r="T118" s="354">
        <f>R118-S118</f>
        <v>-4543</v>
      </c>
      <c r="U118" s="430"/>
      <c r="V118" s="361">
        <f>SUM(V117)</f>
        <v>2065</v>
      </c>
      <c r="W118" s="342">
        <v>6608</v>
      </c>
    </row>
    <row r="119" spans="1:26" ht="12.9" x14ac:dyDescent="0.4">
      <c r="A119" s="378">
        <v>18.100000000000001</v>
      </c>
      <c r="B119" s="526" t="s">
        <v>504</v>
      </c>
      <c r="C119" s="377" t="s">
        <v>513</v>
      </c>
      <c r="D119" s="377" t="s">
        <v>504</v>
      </c>
      <c r="E119" s="371"/>
      <c r="F119" s="376">
        <v>70000052</v>
      </c>
      <c r="G119" s="376">
        <v>1</v>
      </c>
      <c r="H119" s="371">
        <v>7760</v>
      </c>
      <c r="I119" s="371">
        <v>10579</v>
      </c>
      <c r="J119" s="371"/>
      <c r="K119" s="371"/>
      <c r="L119" s="371"/>
      <c r="M119" s="371"/>
      <c r="N119" s="371"/>
      <c r="O119" s="371">
        <f t="shared" ref="O119:O126" si="21">AVERAGE(H119:N119)</f>
        <v>9169.5</v>
      </c>
      <c r="P119" s="374">
        <v>0.18</v>
      </c>
      <c r="Q119" s="371"/>
      <c r="R119" s="371">
        <f t="shared" ref="R119:R126" si="22">IF(G119=0,0,((G119*O119)+Q119)*(1+P119))</f>
        <v>10820.01</v>
      </c>
      <c r="S119" s="373">
        <v>0</v>
      </c>
      <c r="T119" s="373"/>
      <c r="U119" s="397"/>
      <c r="V119" s="371">
        <f t="shared" ref="V119:V126" si="23">IF($G119=0,0,(($G119*$O119)+$Q119)*(1+$P119))</f>
        <v>10820.01</v>
      </c>
      <c r="W119" s="342"/>
      <c r="Z119" s="417" t="s">
        <v>728</v>
      </c>
    </row>
    <row r="120" spans="1:26" ht="12.9" x14ac:dyDescent="0.4">
      <c r="A120" s="378">
        <v>18.2</v>
      </c>
      <c r="B120" s="528"/>
      <c r="C120" s="377" t="s">
        <v>512</v>
      </c>
      <c r="D120" s="377" t="s">
        <v>504</v>
      </c>
      <c r="E120" s="371"/>
      <c r="F120" s="376">
        <v>70000051</v>
      </c>
      <c r="G120" s="376">
        <v>0</v>
      </c>
      <c r="H120" s="371">
        <v>8350</v>
      </c>
      <c r="I120" s="371">
        <v>11573</v>
      </c>
      <c r="J120" s="371"/>
      <c r="K120" s="371"/>
      <c r="L120" s="371"/>
      <c r="M120" s="371"/>
      <c r="N120" s="371"/>
      <c r="O120" s="371">
        <f t="shared" si="21"/>
        <v>9961.5</v>
      </c>
      <c r="P120" s="374">
        <v>0.18</v>
      </c>
      <c r="Q120" s="371"/>
      <c r="R120" s="371">
        <f t="shared" si="22"/>
        <v>0</v>
      </c>
      <c r="S120" s="373">
        <v>0</v>
      </c>
      <c r="T120" s="373"/>
      <c r="U120" s="397"/>
      <c r="V120" s="371">
        <f t="shared" si="23"/>
        <v>0</v>
      </c>
      <c r="W120" s="342"/>
      <c r="X120" s="396" t="e">
        <f>V120/G120</f>
        <v>#DIV/0!</v>
      </c>
      <c r="Z120" s="417" t="s">
        <v>728</v>
      </c>
    </row>
    <row r="121" spans="1:26" ht="12.9" x14ac:dyDescent="0.4">
      <c r="A121" s="378">
        <v>18.3</v>
      </c>
      <c r="B121" s="528"/>
      <c r="C121" s="377" t="s">
        <v>511</v>
      </c>
      <c r="D121" s="377" t="s">
        <v>504</v>
      </c>
      <c r="E121" s="371"/>
      <c r="F121" s="376">
        <v>70000053</v>
      </c>
      <c r="G121" s="376">
        <v>1</v>
      </c>
      <c r="H121" s="371">
        <v>9300</v>
      </c>
      <c r="I121" s="371">
        <v>12567</v>
      </c>
      <c r="J121" s="371"/>
      <c r="K121" s="371"/>
      <c r="L121" s="371"/>
      <c r="M121" s="371"/>
      <c r="N121" s="371"/>
      <c r="O121" s="371">
        <f t="shared" si="21"/>
        <v>10933.5</v>
      </c>
      <c r="P121" s="374">
        <v>0.18</v>
      </c>
      <c r="Q121" s="371"/>
      <c r="R121" s="371">
        <f t="shared" si="22"/>
        <v>12901.529999999999</v>
      </c>
      <c r="S121" s="373">
        <v>0</v>
      </c>
      <c r="T121" s="373"/>
      <c r="U121" s="397"/>
      <c r="V121" s="371">
        <f t="shared" si="23"/>
        <v>12901.529999999999</v>
      </c>
      <c r="W121" s="342"/>
      <c r="X121" s="396">
        <f>V121/G121</f>
        <v>12901.529999999999</v>
      </c>
    </row>
    <row r="122" spans="1:26" ht="12.9" x14ac:dyDescent="0.4">
      <c r="A122" s="378">
        <v>18.399999999999999</v>
      </c>
      <c r="B122" s="528"/>
      <c r="C122" s="377" t="s">
        <v>510</v>
      </c>
      <c r="D122" s="377" t="s">
        <v>504</v>
      </c>
      <c r="E122" s="371"/>
      <c r="F122" s="376">
        <v>70000054</v>
      </c>
      <c r="G122" s="376">
        <v>0</v>
      </c>
      <c r="H122" s="371">
        <v>11000</v>
      </c>
      <c r="I122" s="371">
        <v>16330</v>
      </c>
      <c r="J122" s="371"/>
      <c r="K122" s="371"/>
      <c r="L122" s="371"/>
      <c r="M122" s="371"/>
      <c r="N122" s="371"/>
      <c r="O122" s="371">
        <f t="shared" si="21"/>
        <v>13665</v>
      </c>
      <c r="P122" s="374">
        <v>0.18</v>
      </c>
      <c r="Q122" s="371"/>
      <c r="R122" s="371">
        <f t="shared" si="22"/>
        <v>0</v>
      </c>
      <c r="S122" s="373">
        <v>0</v>
      </c>
      <c r="T122" s="373"/>
      <c r="U122" s="397"/>
      <c r="V122" s="371">
        <f t="shared" si="23"/>
        <v>0</v>
      </c>
      <c r="W122" s="342"/>
    </row>
    <row r="123" spans="1:26" ht="12.9" x14ac:dyDescent="0.4">
      <c r="A123" s="378">
        <v>18.5</v>
      </c>
      <c r="B123" s="528"/>
      <c r="C123" s="377" t="s">
        <v>509</v>
      </c>
      <c r="D123" s="377" t="s">
        <v>504</v>
      </c>
      <c r="E123" s="371"/>
      <c r="F123" s="376">
        <v>70000055</v>
      </c>
      <c r="G123" s="376">
        <v>0</v>
      </c>
      <c r="H123" s="371">
        <v>12300</v>
      </c>
      <c r="I123" s="371">
        <v>18318</v>
      </c>
      <c r="J123" s="371"/>
      <c r="K123" s="371"/>
      <c r="L123" s="371"/>
      <c r="M123" s="371"/>
      <c r="N123" s="371"/>
      <c r="O123" s="371">
        <f t="shared" si="21"/>
        <v>15309</v>
      </c>
      <c r="P123" s="374">
        <v>0.18</v>
      </c>
      <c r="Q123" s="371"/>
      <c r="R123" s="371">
        <f t="shared" si="22"/>
        <v>0</v>
      </c>
      <c r="S123" s="373">
        <v>20956.8</v>
      </c>
      <c r="T123" s="373"/>
      <c r="U123" s="397"/>
      <c r="V123" s="371">
        <f t="shared" si="23"/>
        <v>0</v>
      </c>
      <c r="W123" s="342"/>
    </row>
    <row r="124" spans="1:26" ht="12.9" x14ac:dyDescent="0.4">
      <c r="A124" s="378">
        <v>18.600000000000001</v>
      </c>
      <c r="B124" s="528"/>
      <c r="C124" s="377" t="s">
        <v>508</v>
      </c>
      <c r="D124" s="377" t="s">
        <v>504</v>
      </c>
      <c r="E124" s="371"/>
      <c r="F124" s="376">
        <v>70000056</v>
      </c>
      <c r="G124" s="376">
        <v>0</v>
      </c>
      <c r="H124" s="371">
        <v>15900</v>
      </c>
      <c r="I124" s="371">
        <v>22294</v>
      </c>
      <c r="J124" s="371"/>
      <c r="K124" s="371"/>
      <c r="L124" s="371"/>
      <c r="M124" s="371"/>
      <c r="N124" s="371"/>
      <c r="O124" s="371">
        <f t="shared" si="21"/>
        <v>19097</v>
      </c>
      <c r="P124" s="374">
        <v>0.18</v>
      </c>
      <c r="Q124" s="371"/>
      <c r="R124" s="371">
        <f t="shared" si="22"/>
        <v>0</v>
      </c>
      <c r="S124" s="373">
        <v>25488</v>
      </c>
      <c r="T124" s="373"/>
      <c r="U124" s="397"/>
      <c r="V124" s="371">
        <f t="shared" si="23"/>
        <v>0</v>
      </c>
      <c r="W124" s="342"/>
    </row>
    <row r="125" spans="1:26" ht="12.9" x14ac:dyDescent="0.4">
      <c r="A125" s="378">
        <v>18.7</v>
      </c>
      <c r="B125" s="528"/>
      <c r="C125" s="377" t="s">
        <v>507</v>
      </c>
      <c r="D125" s="377" t="s">
        <v>504</v>
      </c>
      <c r="E125" s="371"/>
      <c r="F125" s="376">
        <v>70004268</v>
      </c>
      <c r="G125" s="376">
        <v>2</v>
      </c>
      <c r="H125" s="371">
        <v>500</v>
      </c>
      <c r="I125" s="371">
        <v>1400</v>
      </c>
      <c r="J125" s="371"/>
      <c r="K125" s="371"/>
      <c r="L125" s="371"/>
      <c r="M125" s="371"/>
      <c r="N125" s="371"/>
      <c r="O125" s="371">
        <f t="shared" si="21"/>
        <v>950</v>
      </c>
      <c r="P125" s="374">
        <v>0.18</v>
      </c>
      <c r="Q125" s="371"/>
      <c r="R125" s="371">
        <f t="shared" si="22"/>
        <v>2242</v>
      </c>
      <c r="S125" s="373">
        <v>5900</v>
      </c>
      <c r="T125" s="373"/>
      <c r="U125" s="397"/>
      <c r="V125" s="371">
        <f t="shared" si="23"/>
        <v>2242</v>
      </c>
      <c r="W125" s="342"/>
      <c r="X125" s="396">
        <f>V125/G125</f>
        <v>1121</v>
      </c>
    </row>
    <row r="126" spans="1:26" ht="12.9" x14ac:dyDescent="0.4">
      <c r="A126" s="378">
        <v>18.8</v>
      </c>
      <c r="B126" s="527"/>
      <c r="C126" s="377" t="s">
        <v>506</v>
      </c>
      <c r="D126" s="377" t="s">
        <v>504</v>
      </c>
      <c r="E126" s="371"/>
      <c r="F126" s="376">
        <v>70004269</v>
      </c>
      <c r="G126" s="376">
        <v>0</v>
      </c>
      <c r="H126" s="371">
        <v>600</v>
      </c>
      <c r="I126" s="371">
        <v>1600</v>
      </c>
      <c r="J126" s="371"/>
      <c r="K126" s="371"/>
      <c r="L126" s="371"/>
      <c r="M126" s="371"/>
      <c r="N126" s="371"/>
      <c r="O126" s="371">
        <f t="shared" si="21"/>
        <v>1100</v>
      </c>
      <c r="P126" s="374">
        <v>0.18</v>
      </c>
      <c r="Q126" s="371"/>
      <c r="R126" s="371">
        <f t="shared" si="22"/>
        <v>0</v>
      </c>
      <c r="S126" s="373">
        <v>0</v>
      </c>
      <c r="T126" s="373"/>
      <c r="U126" s="397"/>
      <c r="V126" s="371">
        <f t="shared" si="23"/>
        <v>0</v>
      </c>
      <c r="W126" s="342"/>
    </row>
    <row r="127" spans="1:26" ht="14.6" x14ac:dyDescent="0.4">
      <c r="A127" s="386">
        <v>18</v>
      </c>
      <c r="B127" s="384"/>
      <c r="C127" s="385" t="s">
        <v>505</v>
      </c>
      <c r="D127" s="385" t="s">
        <v>504</v>
      </c>
      <c r="E127" s="368">
        <v>46257.506111111114</v>
      </c>
      <c r="F127" s="384"/>
      <c r="G127" s="384"/>
      <c r="H127" s="361"/>
      <c r="I127" s="361"/>
      <c r="J127" s="361"/>
      <c r="K127" s="361"/>
      <c r="L127" s="361"/>
      <c r="M127" s="361"/>
      <c r="N127" s="361"/>
      <c r="O127" s="361"/>
      <c r="P127" s="383"/>
      <c r="Q127" s="361"/>
      <c r="R127" s="361">
        <f>SUM(R119:R126)</f>
        <v>25963.54</v>
      </c>
      <c r="S127" s="361">
        <f>SUM(S119:S126)</f>
        <v>52344.800000000003</v>
      </c>
      <c r="T127" s="354">
        <f>R127-S127</f>
        <v>-26381.260000000002</v>
      </c>
      <c r="U127" s="430"/>
      <c r="V127" s="361">
        <f>SUM(V119:V126)</f>
        <v>25963.54</v>
      </c>
      <c r="W127" s="342">
        <v>49834</v>
      </c>
    </row>
    <row r="128" spans="1:26" ht="12.9" x14ac:dyDescent="0.4">
      <c r="A128" s="378">
        <v>19.100000000000001</v>
      </c>
      <c r="B128" s="526" t="s">
        <v>500</v>
      </c>
      <c r="C128" s="377" t="s">
        <v>503</v>
      </c>
      <c r="D128" s="377" t="s">
        <v>500</v>
      </c>
      <c r="E128" s="371"/>
      <c r="F128" s="376">
        <v>70000075</v>
      </c>
      <c r="G128" s="376">
        <v>1</v>
      </c>
      <c r="H128" s="371">
        <v>4717</v>
      </c>
      <c r="I128" s="371"/>
      <c r="J128" s="371"/>
      <c r="K128" s="371"/>
      <c r="L128" s="371"/>
      <c r="M128" s="371"/>
      <c r="N128" s="371"/>
      <c r="O128" s="371">
        <f>AVERAGE(H128:N128)</f>
        <v>4717</v>
      </c>
      <c r="P128" s="374">
        <v>0.18</v>
      </c>
      <c r="Q128" s="371"/>
      <c r="R128" s="371">
        <f>IF(G128=0,0,((G128*O128)+Q128)*(1+P128))</f>
        <v>5566.0599999999995</v>
      </c>
      <c r="S128" s="373">
        <v>4323.5200000000004</v>
      </c>
      <c r="T128" s="373"/>
      <c r="U128" s="397"/>
      <c r="V128" s="371">
        <f>IF($G128=0,0,(($G128*$O128)+$Q128)*(1+$P128))</f>
        <v>5566.0599999999995</v>
      </c>
      <c r="W128" s="342"/>
      <c r="X128" s="396">
        <f>V128/G128</f>
        <v>5566.0599999999995</v>
      </c>
    </row>
    <row r="129" spans="1:24" ht="12.9" x14ac:dyDescent="0.4">
      <c r="A129" s="378">
        <v>19.2</v>
      </c>
      <c r="B129" s="527"/>
      <c r="C129" s="377" t="s">
        <v>502</v>
      </c>
      <c r="D129" s="377" t="s">
        <v>500</v>
      </c>
      <c r="E129" s="371"/>
      <c r="F129" s="376">
        <v>70000889</v>
      </c>
      <c r="G129" s="376">
        <v>1</v>
      </c>
      <c r="H129" s="371">
        <v>9145</v>
      </c>
      <c r="I129" s="371"/>
      <c r="J129" s="371"/>
      <c r="K129" s="371"/>
      <c r="L129" s="371"/>
      <c r="M129" s="371"/>
      <c r="N129" s="371"/>
      <c r="O129" s="371">
        <f>AVERAGE(H129:N129)</f>
        <v>9145</v>
      </c>
      <c r="P129" s="374">
        <v>0.18</v>
      </c>
      <c r="Q129" s="371">
        <v>700</v>
      </c>
      <c r="R129" s="371">
        <f>IF(G129=0,0,((G129*O129)+Q129)*(1+P129))</f>
        <v>11617.099999999999</v>
      </c>
      <c r="S129" s="373">
        <v>10936.24</v>
      </c>
      <c r="T129" s="373"/>
      <c r="U129" s="397"/>
      <c r="V129" s="371">
        <f>IF($G129=0,0,(($G129*$O129)+$Q129)*(1+$P129))</f>
        <v>11617.099999999999</v>
      </c>
      <c r="W129" s="342"/>
      <c r="X129" s="396">
        <f>V129/G129</f>
        <v>11617.099999999999</v>
      </c>
    </row>
    <row r="130" spans="1:24" ht="14.6" x14ac:dyDescent="0.4">
      <c r="A130" s="386">
        <v>19</v>
      </c>
      <c r="B130" s="384"/>
      <c r="C130" s="385" t="s">
        <v>501</v>
      </c>
      <c r="D130" s="385" t="s">
        <v>500</v>
      </c>
      <c r="E130" s="368">
        <v>9347.5879629629635</v>
      </c>
      <c r="F130" s="384"/>
      <c r="G130" s="384"/>
      <c r="H130" s="361"/>
      <c r="I130" s="361"/>
      <c r="J130" s="361"/>
      <c r="K130" s="361"/>
      <c r="L130" s="361"/>
      <c r="M130" s="361"/>
      <c r="N130" s="361"/>
      <c r="O130" s="361"/>
      <c r="P130" s="383"/>
      <c r="Q130" s="361"/>
      <c r="R130" s="361">
        <f>SUM(R128:R129)</f>
        <v>17183.159999999996</v>
      </c>
      <c r="S130" s="361">
        <f>SUM(S128:S129)</f>
        <v>15259.76</v>
      </c>
      <c r="T130" s="354">
        <f>R130-S130</f>
        <v>1923.399999999996</v>
      </c>
      <c r="U130" s="430"/>
      <c r="V130" s="361">
        <f>SUM(V128:V129)</f>
        <v>17183.159999999996</v>
      </c>
      <c r="W130" s="342">
        <v>15260</v>
      </c>
    </row>
    <row r="131" spans="1:24" ht="12.9" x14ac:dyDescent="0.35">
      <c r="A131" s="378">
        <v>20.100000000000001</v>
      </c>
      <c r="B131" s="526" t="s">
        <v>497</v>
      </c>
      <c r="C131" s="377" t="s">
        <v>727</v>
      </c>
      <c r="D131" s="377" t="s">
        <v>497</v>
      </c>
      <c r="E131" s="371"/>
      <c r="F131" s="376">
        <v>70000956</v>
      </c>
      <c r="G131" s="376">
        <v>0</v>
      </c>
      <c r="H131" s="401">
        <v>8064</v>
      </c>
      <c r="I131" s="401">
        <v>8700</v>
      </c>
      <c r="J131" s="371"/>
      <c r="K131" s="371"/>
      <c r="L131" s="371"/>
      <c r="M131" s="371"/>
      <c r="N131" s="371"/>
      <c r="O131" s="371">
        <f>AVERAGE(H131:N131)</f>
        <v>8382</v>
      </c>
      <c r="P131" s="374">
        <v>0.18</v>
      </c>
      <c r="Q131" s="371"/>
      <c r="R131" s="371">
        <f>IF(G131=0,0,((G131*O131)+Q131)*(1+P131))</f>
        <v>0</v>
      </c>
      <c r="S131" s="373">
        <v>7670</v>
      </c>
      <c r="T131" s="373"/>
      <c r="U131" s="397"/>
      <c r="V131" s="371">
        <f>IF($G131=0,0,(($G131*$O131)+$Q131)*(1+$P131))</f>
        <v>0</v>
      </c>
      <c r="W131" s="342"/>
      <c r="X131" s="396" t="e">
        <f>V131/G131</f>
        <v>#DIV/0!</v>
      </c>
    </row>
    <row r="132" spans="1:24" ht="12.9" x14ac:dyDescent="0.35">
      <c r="A132" s="378">
        <v>20.2</v>
      </c>
      <c r="B132" s="527"/>
      <c r="C132" s="377" t="s">
        <v>499</v>
      </c>
      <c r="D132" s="377" t="s">
        <v>497</v>
      </c>
      <c r="E132" s="371"/>
      <c r="F132" s="376">
        <v>70000953</v>
      </c>
      <c r="G132" s="376">
        <v>1</v>
      </c>
      <c r="H132" s="401">
        <v>5175</v>
      </c>
      <c r="I132" s="401">
        <v>6150</v>
      </c>
      <c r="J132" s="371"/>
      <c r="K132" s="371"/>
      <c r="L132" s="371"/>
      <c r="M132" s="371"/>
      <c r="N132" s="371"/>
      <c r="O132" s="371">
        <f>AVERAGE(H132:N132)</f>
        <v>5662.5</v>
      </c>
      <c r="P132" s="374">
        <v>0.18</v>
      </c>
      <c r="Q132" s="371"/>
      <c r="R132" s="371">
        <f>IF(G132=0,0,((G132*O132)+Q132)*(1+P132))</f>
        <v>6681.75</v>
      </c>
      <c r="S132" s="373">
        <v>5664</v>
      </c>
      <c r="T132" s="373"/>
      <c r="U132" s="397"/>
      <c r="V132" s="371">
        <f>IF($G132=0,0,(($G132*$O132)+$Q132)*(1+$P132))</f>
        <v>6681.75</v>
      </c>
      <c r="W132" s="342"/>
      <c r="X132" s="396">
        <f>V132/G132</f>
        <v>6681.75</v>
      </c>
    </row>
    <row r="133" spans="1:24" ht="14.6" x14ac:dyDescent="0.4">
      <c r="A133" s="386">
        <v>20</v>
      </c>
      <c r="B133" s="384"/>
      <c r="C133" s="385" t="s">
        <v>498</v>
      </c>
      <c r="D133" s="385" t="s">
        <v>497</v>
      </c>
      <c r="E133" s="368">
        <v>11040.18287037037</v>
      </c>
      <c r="F133" s="384"/>
      <c r="G133" s="384"/>
      <c r="H133" s="361"/>
      <c r="I133" s="361"/>
      <c r="J133" s="361"/>
      <c r="K133" s="361"/>
      <c r="L133" s="361"/>
      <c r="M133" s="361"/>
      <c r="N133" s="361"/>
      <c r="O133" s="361"/>
      <c r="P133" s="383"/>
      <c r="Q133" s="361"/>
      <c r="R133" s="361">
        <f>SUM(R131:R132)</f>
        <v>6681.75</v>
      </c>
      <c r="S133" s="361">
        <f>SUM(S131:S132)</f>
        <v>13334</v>
      </c>
      <c r="T133" s="354">
        <f>R133-S133</f>
        <v>-6652.25</v>
      </c>
      <c r="U133" s="430"/>
      <c r="V133" s="361">
        <f>SUM(V131:V132)</f>
        <v>6681.75</v>
      </c>
      <c r="W133" s="342">
        <v>13334</v>
      </c>
    </row>
    <row r="134" spans="1:24" ht="12.9" x14ac:dyDescent="0.35">
      <c r="A134" s="378">
        <v>21.1</v>
      </c>
      <c r="B134" s="416" t="s">
        <v>494</v>
      </c>
      <c r="C134" s="377" t="s">
        <v>496</v>
      </c>
      <c r="D134" s="377" t="s">
        <v>494</v>
      </c>
      <c r="E134" s="371"/>
      <c r="F134" s="376">
        <v>70003768</v>
      </c>
      <c r="G134" s="376">
        <v>1</v>
      </c>
      <c r="H134" s="436">
        <v>19300</v>
      </c>
      <c r="I134" s="450">
        <v>25000</v>
      </c>
      <c r="J134" s="450">
        <v>28500</v>
      </c>
      <c r="K134" s="450"/>
      <c r="L134" s="371"/>
      <c r="M134" s="371"/>
      <c r="N134" s="371"/>
      <c r="O134" s="371">
        <f>AVERAGE(H134:N134)</f>
        <v>24266.666666666668</v>
      </c>
      <c r="P134" s="374">
        <v>0.18</v>
      </c>
      <c r="Q134" s="371">
        <v>1000</v>
      </c>
      <c r="R134" s="371">
        <f>IF(G134=0,0,((G134*O134)+Q134)*(1+P134))</f>
        <v>29814.666666666668</v>
      </c>
      <c r="S134" s="373">
        <v>31388</v>
      </c>
      <c r="T134" s="373"/>
      <c r="U134" s="397"/>
      <c r="V134" s="371">
        <f>IF($G134=0,0,(($G134*$O134)+$Q134)*(1+$P134))</f>
        <v>29814.666666666668</v>
      </c>
      <c r="W134" s="342"/>
      <c r="X134" s="396">
        <f>V134/G134</f>
        <v>29814.666666666668</v>
      </c>
    </row>
    <row r="135" spans="1:24" ht="14.6" x14ac:dyDescent="0.4">
      <c r="A135" s="386">
        <v>21</v>
      </c>
      <c r="B135" s="384"/>
      <c r="C135" s="385" t="s">
        <v>495</v>
      </c>
      <c r="D135" s="385" t="s">
        <v>494</v>
      </c>
      <c r="E135" s="368">
        <v>22984.746759259262</v>
      </c>
      <c r="F135" s="384"/>
      <c r="G135" s="384"/>
      <c r="H135" s="361"/>
      <c r="I135" s="361"/>
      <c r="J135" s="361"/>
      <c r="K135" s="361"/>
      <c r="L135" s="361"/>
      <c r="M135" s="361"/>
      <c r="N135" s="361"/>
      <c r="O135" s="361"/>
      <c r="P135" s="383"/>
      <c r="Q135" s="361"/>
      <c r="R135" s="361">
        <f>SUM(R134)</f>
        <v>29814.666666666668</v>
      </c>
      <c r="S135" s="361">
        <f>SUM(S134)</f>
        <v>31388</v>
      </c>
      <c r="T135" s="354">
        <f>R135-S135</f>
        <v>-1573.3333333333321</v>
      </c>
      <c r="U135" s="430"/>
      <c r="V135" s="361">
        <f>SUM(V134)</f>
        <v>29814.666666666668</v>
      </c>
      <c r="W135" s="342">
        <v>32388</v>
      </c>
    </row>
    <row r="136" spans="1:24" ht="12.9" x14ac:dyDescent="0.4">
      <c r="A136" s="378">
        <v>22.1</v>
      </c>
      <c r="B136" s="526" t="s">
        <v>488</v>
      </c>
      <c r="C136" s="377" t="s">
        <v>493</v>
      </c>
      <c r="D136" s="377" t="s">
        <v>488</v>
      </c>
      <c r="E136" s="371"/>
      <c r="F136" s="376">
        <v>70000558</v>
      </c>
      <c r="G136" s="376">
        <v>1</v>
      </c>
      <c r="H136" s="371">
        <v>1205</v>
      </c>
      <c r="I136" s="371"/>
      <c r="J136" s="371"/>
      <c r="K136" s="371"/>
      <c r="L136" s="371"/>
      <c r="M136" s="371"/>
      <c r="N136" s="371"/>
      <c r="O136" s="371">
        <f>AVERAGE(H136:N136)</f>
        <v>1205</v>
      </c>
      <c r="P136" s="374">
        <v>0.18</v>
      </c>
      <c r="Q136" s="371"/>
      <c r="R136" s="371">
        <f>IF(G136=0,0,((G136*O136)+Q136)*(1+P136))</f>
        <v>1421.8999999999999</v>
      </c>
      <c r="S136" s="373">
        <v>6944.7248000000009</v>
      </c>
      <c r="T136" s="373"/>
      <c r="U136" s="397"/>
      <c r="V136" s="371">
        <f>IF($G136=0,0,(($G136*$O136)+$Q136)*(1+$P136))</f>
        <v>1421.8999999999999</v>
      </c>
      <c r="W136" s="342"/>
      <c r="X136" s="396">
        <f>V136/G136</f>
        <v>1421.8999999999999</v>
      </c>
    </row>
    <row r="137" spans="1:24" ht="12.9" x14ac:dyDescent="0.4">
      <c r="A137" s="378">
        <v>22.2</v>
      </c>
      <c r="B137" s="528"/>
      <c r="C137" s="377" t="s">
        <v>492</v>
      </c>
      <c r="D137" s="377" t="s">
        <v>488</v>
      </c>
      <c r="E137" s="371"/>
      <c r="F137" s="376">
        <v>70000557</v>
      </c>
      <c r="G137" s="376">
        <v>1</v>
      </c>
      <c r="H137" s="371">
        <v>379.09</v>
      </c>
      <c r="I137" s="371"/>
      <c r="J137" s="371"/>
      <c r="K137" s="371"/>
      <c r="L137" s="371"/>
      <c r="M137" s="371"/>
      <c r="N137" s="371"/>
      <c r="O137" s="371">
        <f>AVERAGE(H137:N137)</f>
        <v>379.09</v>
      </c>
      <c r="P137" s="374">
        <v>0.18</v>
      </c>
      <c r="Q137" s="371"/>
      <c r="R137" s="371">
        <f>IF(G137=0,0,((G137*O137)+Q137)*(1+P137))</f>
        <v>447.32619999999997</v>
      </c>
      <c r="S137" s="373">
        <v>787.86240000000009</v>
      </c>
      <c r="T137" s="373"/>
      <c r="U137" s="397"/>
      <c r="V137" s="371">
        <f>IF($G137=0,0,(($G137*$O137)+$Q137)*(1+$P137))</f>
        <v>447.32619999999997</v>
      </c>
      <c r="W137" s="342"/>
      <c r="X137" s="396">
        <f>V137/G137</f>
        <v>447.32619999999997</v>
      </c>
    </row>
    <row r="138" spans="1:24" ht="12.9" x14ac:dyDescent="0.4">
      <c r="A138" s="378">
        <v>22.3</v>
      </c>
      <c r="B138" s="528"/>
      <c r="C138" s="377" t="s">
        <v>491</v>
      </c>
      <c r="D138" s="377" t="s">
        <v>488</v>
      </c>
      <c r="E138" s="371"/>
      <c r="F138" s="376">
        <v>70000556</v>
      </c>
      <c r="G138" s="376">
        <v>1</v>
      </c>
      <c r="H138" s="371">
        <v>667.83</v>
      </c>
      <c r="I138" s="371"/>
      <c r="J138" s="371"/>
      <c r="K138" s="371"/>
      <c r="L138" s="371"/>
      <c r="M138" s="371"/>
      <c r="N138" s="371"/>
      <c r="O138" s="371">
        <f>AVERAGE(H138:N138)</f>
        <v>667.83</v>
      </c>
      <c r="P138" s="374">
        <v>0.18</v>
      </c>
      <c r="Q138" s="371"/>
      <c r="R138" s="371">
        <f>IF(G138=0,0,((G138*O138)+Q138)*(1+P138))</f>
        <v>788.0394</v>
      </c>
      <c r="S138" s="373">
        <v>447.928</v>
      </c>
      <c r="T138" s="373"/>
      <c r="U138" s="397"/>
      <c r="V138" s="371">
        <f>IF($G138=0,0,(($G138*$O138)+$Q138)*(1+$P138))</f>
        <v>788.0394</v>
      </c>
      <c r="W138" s="342"/>
      <c r="X138" s="396">
        <f>V138/G138</f>
        <v>788.0394</v>
      </c>
    </row>
    <row r="139" spans="1:24" ht="12.9" x14ac:dyDescent="0.4">
      <c r="A139" s="378">
        <v>22.4</v>
      </c>
      <c r="B139" s="527"/>
      <c r="C139" s="377" t="s">
        <v>490</v>
      </c>
      <c r="D139" s="377" t="s">
        <v>488</v>
      </c>
      <c r="E139" s="371"/>
      <c r="F139" s="376">
        <v>70000555</v>
      </c>
      <c r="G139" s="376">
        <v>1</v>
      </c>
      <c r="H139" s="371">
        <v>5885.67</v>
      </c>
      <c r="I139" s="371"/>
      <c r="J139" s="371"/>
      <c r="K139" s="371"/>
      <c r="L139" s="371"/>
      <c r="M139" s="371"/>
      <c r="N139" s="371"/>
      <c r="O139" s="371">
        <f>AVERAGE(H139:N139)</f>
        <v>5885.67</v>
      </c>
      <c r="P139" s="374">
        <v>0.18</v>
      </c>
      <c r="Q139" s="371"/>
      <c r="R139" s="371">
        <f>IF(G139=0,0,((G139*O139)+Q139)*(1+P139))</f>
        <v>6945.0905999999995</v>
      </c>
      <c r="S139" s="373">
        <v>1422.3248000000001</v>
      </c>
      <c r="T139" s="373"/>
      <c r="U139" s="397"/>
      <c r="V139" s="371">
        <f>IF($G139=0,0,(($G139*$O139)+$Q139)*(1+$P139))</f>
        <v>6945.0905999999995</v>
      </c>
      <c r="W139" s="342"/>
      <c r="X139" s="396">
        <f>V139/G139</f>
        <v>6945.0905999999995</v>
      </c>
    </row>
    <row r="140" spans="1:24" ht="14.6" x14ac:dyDescent="0.4">
      <c r="A140" s="386">
        <v>22</v>
      </c>
      <c r="B140" s="384"/>
      <c r="C140" s="385" t="s">
        <v>489</v>
      </c>
      <c r="D140" s="385" t="s">
        <v>488</v>
      </c>
      <c r="E140" s="368">
        <v>8073.577037037041</v>
      </c>
      <c r="F140" s="384"/>
      <c r="G140" s="384"/>
      <c r="H140" s="361"/>
      <c r="I140" s="361"/>
      <c r="J140" s="361"/>
      <c r="K140" s="361"/>
      <c r="L140" s="361"/>
      <c r="M140" s="361"/>
      <c r="N140" s="361"/>
      <c r="O140" s="361"/>
      <c r="P140" s="383"/>
      <c r="Q140" s="361"/>
      <c r="R140" s="361">
        <f>SUM(R136:R139)</f>
        <v>9602.3561999999984</v>
      </c>
      <c r="S140" s="361">
        <f>SUM(S136:S139)</f>
        <v>9602.84</v>
      </c>
      <c r="T140" s="354">
        <f>R140-S140</f>
        <v>-0.4838000000017928</v>
      </c>
      <c r="U140" s="430"/>
      <c r="V140" s="361">
        <f>SUM(V136:V139)</f>
        <v>9602.3561999999984</v>
      </c>
      <c r="W140" s="342">
        <v>9603</v>
      </c>
    </row>
    <row r="141" spans="1:24" ht="12.9" x14ac:dyDescent="0.4">
      <c r="A141" s="378">
        <v>23.1</v>
      </c>
      <c r="B141" s="416" t="s">
        <v>485</v>
      </c>
      <c r="C141" s="377" t="s">
        <v>487</v>
      </c>
      <c r="D141" s="377" t="s">
        <v>485</v>
      </c>
      <c r="E141" s="371"/>
      <c r="F141" s="376">
        <v>70000573</v>
      </c>
      <c r="G141" s="376">
        <v>1</v>
      </c>
      <c r="H141" s="371">
        <v>5400</v>
      </c>
      <c r="I141" s="371"/>
      <c r="J141" s="371"/>
      <c r="K141" s="371"/>
      <c r="L141" s="371"/>
      <c r="M141" s="371"/>
      <c r="N141" s="371"/>
      <c r="O141" s="371">
        <f>AVERAGE(H141:N141)</f>
        <v>5400</v>
      </c>
      <c r="P141" s="374">
        <v>0.18</v>
      </c>
      <c r="Q141" s="371"/>
      <c r="R141" s="371">
        <f>IF(G141=0,0,((G141*O141)+Q141)*(1+P141))</f>
        <v>6372</v>
      </c>
      <c r="S141" s="373">
        <v>5428</v>
      </c>
      <c r="T141" s="373"/>
      <c r="U141" s="397"/>
      <c r="V141" s="371">
        <f>IF($G141=0,0,(($G141*$O141)+$Q141)*(1+$P141))</f>
        <v>6372</v>
      </c>
      <c r="W141" s="342"/>
      <c r="X141" s="396">
        <f>V141/G141</f>
        <v>6372</v>
      </c>
    </row>
    <row r="142" spans="1:24" ht="14.6" x14ac:dyDescent="0.4">
      <c r="A142" s="386">
        <v>23</v>
      </c>
      <c r="B142" s="384"/>
      <c r="C142" s="385" t="s">
        <v>486</v>
      </c>
      <c r="D142" s="385" t="s">
        <v>485</v>
      </c>
      <c r="E142" s="368">
        <v>4900</v>
      </c>
      <c r="F142" s="384"/>
      <c r="G142" s="384"/>
      <c r="H142" s="361"/>
      <c r="I142" s="361"/>
      <c r="J142" s="361"/>
      <c r="K142" s="361"/>
      <c r="L142" s="361"/>
      <c r="M142" s="361"/>
      <c r="N142" s="361"/>
      <c r="O142" s="361"/>
      <c r="P142" s="383"/>
      <c r="Q142" s="361"/>
      <c r="R142" s="361">
        <f>SUM(R141)</f>
        <v>6372</v>
      </c>
      <c r="S142" s="361">
        <f>SUM(S141)</f>
        <v>5428</v>
      </c>
      <c r="T142" s="354">
        <f>R142-S142</f>
        <v>944</v>
      </c>
      <c r="U142" s="430"/>
      <c r="V142" s="361">
        <f>SUM(V141)</f>
        <v>6372</v>
      </c>
      <c r="W142" s="342">
        <v>5428</v>
      </c>
    </row>
    <row r="143" spans="1:24" ht="12.9" x14ac:dyDescent="0.4">
      <c r="A143" s="378">
        <v>24.3</v>
      </c>
      <c r="B143" s="528"/>
      <c r="C143" s="377" t="s">
        <v>484</v>
      </c>
      <c r="D143" s="377" t="s">
        <v>481</v>
      </c>
      <c r="E143" s="371"/>
      <c r="F143" s="404">
        <v>70005860</v>
      </c>
      <c r="G143" s="376">
        <v>1</v>
      </c>
      <c r="H143" s="371">
        <v>72400</v>
      </c>
      <c r="I143" s="371">
        <v>86000</v>
      </c>
      <c r="J143" s="371">
        <v>97015</v>
      </c>
      <c r="K143" s="371">
        <v>88000</v>
      </c>
      <c r="L143" s="371"/>
      <c r="M143" s="371"/>
      <c r="N143" s="371"/>
      <c r="O143" s="371">
        <f>AVERAGE(H143:N143)</f>
        <v>85853.75</v>
      </c>
      <c r="P143" s="374">
        <v>0.18</v>
      </c>
      <c r="Q143" s="371">
        <v>7000</v>
      </c>
      <c r="R143" s="371">
        <f>IF(G143=0,0,((G143*O143)+Q143)*(1+P143))</f>
        <v>109567.42499999999</v>
      </c>
      <c r="S143" s="373">
        <v>0</v>
      </c>
      <c r="T143" s="373"/>
      <c r="U143" s="397"/>
      <c r="V143" s="371">
        <f>IF($G143=0,0,(($G143*$I143)+$Q143)*(1+$P143))</f>
        <v>109740</v>
      </c>
      <c r="W143" s="342"/>
      <c r="X143" s="396">
        <f>V143/G143</f>
        <v>109740</v>
      </c>
    </row>
    <row r="144" spans="1:24" ht="12.9" x14ac:dyDescent="0.4">
      <c r="A144" s="378">
        <v>24.5</v>
      </c>
      <c r="B144" s="527"/>
      <c r="C144" s="377" t="s">
        <v>483</v>
      </c>
      <c r="D144" s="377" t="s">
        <v>481</v>
      </c>
      <c r="E144" s="371"/>
      <c r="F144" s="404">
        <v>70005861</v>
      </c>
      <c r="G144" s="376">
        <v>0</v>
      </c>
      <c r="H144" s="371">
        <v>89200</v>
      </c>
      <c r="I144" s="371">
        <v>111000</v>
      </c>
      <c r="J144" s="371">
        <v>110558</v>
      </c>
      <c r="K144" s="371">
        <v>124900</v>
      </c>
      <c r="L144" s="371"/>
      <c r="M144" s="371"/>
      <c r="N144" s="371"/>
      <c r="O144" s="371">
        <f>AVERAGE(H144:N144)</f>
        <v>108914.5</v>
      </c>
      <c r="P144" s="374">
        <v>0.18</v>
      </c>
      <c r="Q144" s="371">
        <v>7000</v>
      </c>
      <c r="R144" s="371">
        <f>IF(G144=0,0,((G144*O144)+Q144)*(1+P144))</f>
        <v>0</v>
      </c>
      <c r="S144" s="373">
        <v>0</v>
      </c>
      <c r="T144" s="373"/>
      <c r="U144" s="397"/>
      <c r="V144" s="371">
        <f>IF($G144=0,0,(($G144*$I144)+$Q144)*(1+$P144))</f>
        <v>0</v>
      </c>
      <c r="W144" s="342"/>
    </row>
    <row r="145" spans="1:24" ht="25.75" x14ac:dyDescent="0.4">
      <c r="A145" s="386">
        <v>24</v>
      </c>
      <c r="B145" s="384"/>
      <c r="C145" s="385" t="s">
        <v>482</v>
      </c>
      <c r="D145" s="385" t="s">
        <v>481</v>
      </c>
      <c r="E145" s="368">
        <v>82788.482685185198</v>
      </c>
      <c r="F145" s="384"/>
      <c r="G145" s="384"/>
      <c r="H145" s="361"/>
      <c r="I145" s="361"/>
      <c r="J145" s="361"/>
      <c r="K145" s="361"/>
      <c r="L145" s="361"/>
      <c r="M145" s="361"/>
      <c r="N145" s="361"/>
      <c r="O145" s="361"/>
      <c r="P145" s="383"/>
      <c r="Q145" s="361"/>
      <c r="R145" s="361">
        <f>SUM(R143:R144)</f>
        <v>109567.42499999999</v>
      </c>
      <c r="S145" s="361">
        <f>SUM(S143:S144)</f>
        <v>0</v>
      </c>
      <c r="T145" s="354">
        <f>R145-S145</f>
        <v>109567.42499999999</v>
      </c>
      <c r="U145" s="435" t="s">
        <v>726</v>
      </c>
      <c r="V145" s="361">
        <f>SUM(V143:V144)</f>
        <v>109740</v>
      </c>
      <c r="W145" s="342">
        <v>97860</v>
      </c>
    </row>
    <row r="146" spans="1:24" ht="12.9" x14ac:dyDescent="0.35">
      <c r="A146" s="378">
        <v>25.2</v>
      </c>
      <c r="B146" s="449"/>
      <c r="C146" s="377" t="s">
        <v>479</v>
      </c>
      <c r="D146" s="377" t="s">
        <v>476</v>
      </c>
      <c r="E146" s="371"/>
      <c r="F146" s="376">
        <v>70006961</v>
      </c>
      <c r="G146" s="376">
        <v>1</v>
      </c>
      <c r="H146" s="401">
        <v>118000</v>
      </c>
      <c r="I146" s="400">
        <v>119100</v>
      </c>
      <c r="J146" s="400">
        <v>121500</v>
      </c>
      <c r="K146" s="371">
        <v>123000</v>
      </c>
      <c r="L146" s="371"/>
      <c r="M146" s="371"/>
      <c r="N146" s="371"/>
      <c r="O146" s="371">
        <f>AVERAGE(H146:N146)</f>
        <v>120400</v>
      </c>
      <c r="P146" s="374">
        <v>0.18</v>
      </c>
      <c r="Q146" s="401">
        <v>7000</v>
      </c>
      <c r="R146" s="371">
        <f>IF(G146=0,0,((G146*O146)+Q146)*(1+P146))</f>
        <v>150332</v>
      </c>
      <c r="S146" s="373">
        <v>228380</v>
      </c>
      <c r="T146" s="373"/>
      <c r="U146" s="372"/>
      <c r="V146" s="371">
        <f>IF($G146=0,0,(($G146*$O146)+$Q146)*(1+$P146))</f>
        <v>150332</v>
      </c>
      <c r="W146" s="342"/>
      <c r="X146" s="396">
        <f>V146/G146</f>
        <v>150332</v>
      </c>
    </row>
    <row r="147" spans="1:24" ht="14.6" x14ac:dyDescent="0.4">
      <c r="A147" s="386">
        <v>25</v>
      </c>
      <c r="B147" s="384"/>
      <c r="C147" s="385" t="s">
        <v>477</v>
      </c>
      <c r="D147" s="385" t="s">
        <v>476</v>
      </c>
      <c r="E147" s="368">
        <v>158279.16</v>
      </c>
      <c r="F147" s="384"/>
      <c r="G147" s="384"/>
      <c r="H147" s="361"/>
      <c r="I147" s="361"/>
      <c r="J147" s="361" t="s">
        <v>725</v>
      </c>
      <c r="K147" s="361" t="s">
        <v>724</v>
      </c>
      <c r="L147" s="361" t="s">
        <v>723</v>
      </c>
      <c r="M147" s="361" t="s">
        <v>722</v>
      </c>
      <c r="N147" s="361"/>
      <c r="O147" s="361"/>
      <c r="P147" s="383"/>
      <c r="Q147" s="361"/>
      <c r="R147" s="361">
        <f>SUM(R146:R146)</f>
        <v>150332</v>
      </c>
      <c r="S147" s="361">
        <f>SUM(S146:S146)</f>
        <v>228380</v>
      </c>
      <c r="T147" s="354">
        <f>R147-S147</f>
        <v>-78048</v>
      </c>
      <c r="U147" s="430"/>
      <c r="V147" s="361">
        <f>SUM(V146:V146)</f>
        <v>150332</v>
      </c>
      <c r="W147" s="342">
        <v>228380</v>
      </c>
    </row>
    <row r="148" spans="1:24" ht="12.9" x14ac:dyDescent="0.35">
      <c r="A148" s="378">
        <v>95</v>
      </c>
      <c r="B148" s="526" t="s">
        <v>431</v>
      </c>
      <c r="C148" s="444" t="s">
        <v>721</v>
      </c>
      <c r="D148" s="377" t="s">
        <v>431</v>
      </c>
      <c r="E148" s="371"/>
      <c r="F148" s="404">
        <v>70006084</v>
      </c>
      <c r="G148" s="376">
        <v>0</v>
      </c>
      <c r="H148" s="441"/>
      <c r="I148" s="441"/>
      <c r="J148" s="441">
        <v>15950</v>
      </c>
      <c r="K148" s="441">
        <v>30600</v>
      </c>
      <c r="L148" s="441">
        <v>27500</v>
      </c>
      <c r="M148" s="441">
        <v>28400</v>
      </c>
      <c r="O148" s="371">
        <f t="shared" ref="O148:O165" si="24">AVERAGE(H148:N148)</f>
        <v>25612.5</v>
      </c>
      <c r="P148" s="374">
        <v>0.18</v>
      </c>
      <c r="Q148" s="371">
        <v>500</v>
      </c>
      <c r="R148" s="371">
        <f t="shared" ref="R148:R177" si="25">IF(G148=0,0,((G148*O148)+Q148)*(1+P148))</f>
        <v>0</v>
      </c>
      <c r="S148" s="373">
        <v>13834</v>
      </c>
      <c r="T148" s="373"/>
      <c r="U148" s="372"/>
      <c r="V148" s="371">
        <f>IF($G148=0,0,(($G148*$L148)+$Q148)*(1+$P148))</f>
        <v>0</v>
      </c>
      <c r="W148" s="342"/>
      <c r="X148" s="396" t="e">
        <f>V148/G148</f>
        <v>#DIV/0!</v>
      </c>
    </row>
    <row r="149" spans="1:24" ht="12.9" x14ac:dyDescent="0.4">
      <c r="A149" s="378">
        <v>96</v>
      </c>
      <c r="B149" s="528"/>
      <c r="C149" s="377" t="s">
        <v>475</v>
      </c>
      <c r="D149" s="377" t="s">
        <v>431</v>
      </c>
      <c r="E149" s="371"/>
      <c r="F149" s="404">
        <v>70003611</v>
      </c>
      <c r="G149" s="376">
        <v>1</v>
      </c>
      <c r="H149" s="406">
        <v>4841</v>
      </c>
      <c r="I149" s="371"/>
      <c r="J149" s="371"/>
      <c r="K149" s="371"/>
      <c r="L149" s="371"/>
      <c r="M149" s="371"/>
      <c r="O149" s="371">
        <f t="shared" si="24"/>
        <v>4841</v>
      </c>
      <c r="P149" s="374">
        <v>0.18</v>
      </c>
      <c r="Q149" s="371">
        <v>600</v>
      </c>
      <c r="R149" s="371">
        <f t="shared" si="25"/>
        <v>6420.38</v>
      </c>
      <c r="S149" s="373">
        <v>7316</v>
      </c>
      <c r="T149" s="373"/>
      <c r="U149" s="397"/>
      <c r="V149" s="371">
        <f>IF($G149=0,0,(($G149*$O149)+$Q149)*(1+$P149))</f>
        <v>6420.38</v>
      </c>
      <c r="W149" s="342"/>
      <c r="X149" s="396">
        <f>V149/G149</f>
        <v>6420.38</v>
      </c>
    </row>
    <row r="150" spans="1:24" ht="12.9" x14ac:dyDescent="0.4">
      <c r="A150" s="378">
        <v>97</v>
      </c>
      <c r="B150" s="528"/>
      <c r="C150" s="377" t="s">
        <v>473</v>
      </c>
      <c r="D150" s="377" t="s">
        <v>431</v>
      </c>
      <c r="E150" s="371"/>
      <c r="F150" s="404">
        <v>70009412</v>
      </c>
      <c r="G150" s="376">
        <v>1</v>
      </c>
      <c r="H150" s="441"/>
      <c r="I150" s="441"/>
      <c r="J150" s="441">
        <v>17050</v>
      </c>
      <c r="K150" s="441">
        <v>19080</v>
      </c>
      <c r="L150" s="441">
        <v>19500</v>
      </c>
      <c r="M150" s="441">
        <v>22420</v>
      </c>
      <c r="O150" s="371">
        <f t="shared" si="24"/>
        <v>19512.5</v>
      </c>
      <c r="P150" s="374">
        <v>0.18</v>
      </c>
      <c r="Q150" s="371">
        <v>1000</v>
      </c>
      <c r="R150" s="371">
        <f t="shared" si="25"/>
        <v>24204.75</v>
      </c>
      <c r="S150" s="373">
        <v>19880</v>
      </c>
      <c r="T150" s="373"/>
      <c r="U150" s="372"/>
      <c r="V150" s="371">
        <f t="shared" ref="V150:V155" si="26">IF($G150=0,0,(($G150*$L150)+$Q150)*(1+$P150))</f>
        <v>24190</v>
      </c>
      <c r="W150" s="342"/>
      <c r="X150" s="396">
        <f>V150/G150</f>
        <v>24190</v>
      </c>
    </row>
    <row r="151" spans="1:24" ht="12.9" x14ac:dyDescent="0.35">
      <c r="A151" s="378">
        <v>98</v>
      </c>
      <c r="B151" s="528"/>
      <c r="C151" s="444" t="s">
        <v>472</v>
      </c>
      <c r="D151" s="377" t="s">
        <v>431</v>
      </c>
      <c r="E151" s="371"/>
      <c r="F151" s="404">
        <v>70006101</v>
      </c>
      <c r="G151" s="376">
        <v>2</v>
      </c>
      <c r="H151" s="441"/>
      <c r="I151" s="441"/>
      <c r="J151" s="441">
        <v>2150</v>
      </c>
      <c r="K151" s="441">
        <v>2200</v>
      </c>
      <c r="L151" s="441">
        <v>3900</v>
      </c>
      <c r="M151" s="441">
        <v>3600</v>
      </c>
      <c r="O151" s="371">
        <f t="shared" si="24"/>
        <v>2962.5</v>
      </c>
      <c r="P151" s="374">
        <v>0.18</v>
      </c>
      <c r="Q151" s="371"/>
      <c r="R151" s="371">
        <f t="shared" si="25"/>
        <v>6991.5</v>
      </c>
      <c r="S151" s="373">
        <v>4838.3999999999996</v>
      </c>
      <c r="T151" s="373"/>
      <c r="U151" s="372"/>
      <c r="V151" s="371">
        <f t="shared" si="26"/>
        <v>9204</v>
      </c>
      <c r="W151" s="342"/>
      <c r="X151" s="396">
        <f>V151/G151</f>
        <v>4602</v>
      </c>
    </row>
    <row r="152" spans="1:24" ht="12.9" x14ac:dyDescent="0.35">
      <c r="A152" s="378">
        <v>99</v>
      </c>
      <c r="B152" s="528"/>
      <c r="C152" s="377" t="s">
        <v>471</v>
      </c>
      <c r="D152" s="377" t="s">
        <v>431</v>
      </c>
      <c r="E152" s="371"/>
      <c r="F152" s="404">
        <v>70000243</v>
      </c>
      <c r="G152" s="376">
        <v>0</v>
      </c>
      <c r="H152" s="441"/>
      <c r="I152" s="442"/>
      <c r="J152" s="441">
        <v>9858</v>
      </c>
      <c r="K152" s="441">
        <v>9858</v>
      </c>
      <c r="L152" s="441">
        <v>9858</v>
      </c>
      <c r="M152" s="441">
        <v>9858</v>
      </c>
      <c r="O152" s="371">
        <f t="shared" si="24"/>
        <v>9858</v>
      </c>
      <c r="P152" s="374">
        <v>0.18</v>
      </c>
      <c r="Q152" s="371"/>
      <c r="R152" s="371">
        <f t="shared" si="25"/>
        <v>0</v>
      </c>
      <c r="S152" s="373">
        <v>8736</v>
      </c>
      <c r="T152" s="373"/>
      <c r="U152" s="372"/>
      <c r="V152" s="371">
        <f t="shared" si="26"/>
        <v>0</v>
      </c>
      <c r="W152" s="342"/>
    </row>
    <row r="153" spans="1:24" ht="12.9" x14ac:dyDescent="0.35">
      <c r="A153" s="378">
        <v>100</v>
      </c>
      <c r="B153" s="528"/>
      <c r="C153" s="444" t="s">
        <v>470</v>
      </c>
      <c r="D153" s="377" t="s">
        <v>431</v>
      </c>
      <c r="E153" s="371"/>
      <c r="F153" s="404">
        <v>70006092</v>
      </c>
      <c r="G153" s="376">
        <v>0</v>
      </c>
      <c r="H153" s="441"/>
      <c r="I153" s="441"/>
      <c r="J153" s="441">
        <v>3668</v>
      </c>
      <c r="K153" s="441">
        <v>3668</v>
      </c>
      <c r="L153" s="441">
        <v>3668</v>
      </c>
      <c r="M153" s="441">
        <v>3668</v>
      </c>
      <c r="O153" s="371">
        <f t="shared" si="24"/>
        <v>3668</v>
      </c>
      <c r="P153" s="374">
        <v>0.18</v>
      </c>
      <c r="Q153" s="371"/>
      <c r="R153" s="371">
        <f t="shared" si="25"/>
        <v>0</v>
      </c>
      <c r="S153" s="373">
        <v>6832</v>
      </c>
      <c r="T153" s="373"/>
      <c r="U153" s="372"/>
      <c r="V153" s="371">
        <f t="shared" si="26"/>
        <v>0</v>
      </c>
      <c r="W153" s="342"/>
    </row>
    <row r="154" spans="1:24" ht="12.9" x14ac:dyDescent="0.4">
      <c r="A154" s="378">
        <v>101</v>
      </c>
      <c r="B154" s="528"/>
      <c r="C154" s="377" t="s">
        <v>720</v>
      </c>
      <c r="D154" s="377" t="s">
        <v>431</v>
      </c>
      <c r="E154" s="371"/>
      <c r="F154" s="404">
        <v>70006092</v>
      </c>
      <c r="G154" s="376">
        <v>0</v>
      </c>
      <c r="H154" s="371"/>
      <c r="I154" s="371"/>
      <c r="J154" s="371"/>
      <c r="K154" s="371"/>
      <c r="L154" s="371"/>
      <c r="M154" s="371"/>
      <c r="O154" s="371" t="e">
        <f t="shared" si="24"/>
        <v>#DIV/0!</v>
      </c>
      <c r="P154" s="374">
        <v>0.18</v>
      </c>
      <c r="Q154" s="371"/>
      <c r="R154" s="371">
        <f t="shared" si="25"/>
        <v>0</v>
      </c>
      <c r="S154" s="373">
        <v>6832</v>
      </c>
      <c r="T154" s="373"/>
      <c r="U154" s="372"/>
      <c r="V154" s="371">
        <f t="shared" si="26"/>
        <v>0</v>
      </c>
      <c r="W154" s="342"/>
    </row>
    <row r="155" spans="1:24" ht="12.9" x14ac:dyDescent="0.35">
      <c r="A155" s="378">
        <v>102</v>
      </c>
      <c r="B155" s="528"/>
      <c r="C155" s="444" t="s">
        <v>719</v>
      </c>
      <c r="D155" s="377" t="s">
        <v>431</v>
      </c>
      <c r="E155" s="371"/>
      <c r="F155" s="404">
        <v>70006107</v>
      </c>
      <c r="G155" s="376">
        <v>0</v>
      </c>
      <c r="H155" s="441"/>
      <c r="I155" s="441"/>
      <c r="J155" s="441">
        <v>21150</v>
      </c>
      <c r="K155" s="441">
        <v>6750</v>
      </c>
      <c r="L155" s="441">
        <v>11500</v>
      </c>
      <c r="M155" s="441">
        <v>8645</v>
      </c>
      <c r="O155" s="371">
        <f t="shared" si="24"/>
        <v>12011.25</v>
      </c>
      <c r="P155" s="374">
        <v>0.18</v>
      </c>
      <c r="Q155" s="371"/>
      <c r="R155" s="371">
        <f t="shared" si="25"/>
        <v>0</v>
      </c>
      <c r="S155" s="373">
        <v>7080</v>
      </c>
      <c r="T155" s="373"/>
      <c r="U155" s="372"/>
      <c r="V155" s="371">
        <f t="shared" si="26"/>
        <v>0</v>
      </c>
      <c r="W155" s="342"/>
      <c r="X155" s="396" t="e">
        <f>V155/G155</f>
        <v>#DIV/0!</v>
      </c>
    </row>
    <row r="156" spans="1:24" ht="12.9" x14ac:dyDescent="0.35">
      <c r="A156" s="378">
        <v>103</v>
      </c>
      <c r="B156" s="528"/>
      <c r="C156" s="444" t="s">
        <v>718</v>
      </c>
      <c r="D156" s="377" t="s">
        <v>431</v>
      </c>
      <c r="E156" s="371"/>
      <c r="F156" s="404">
        <v>70000682</v>
      </c>
      <c r="G156" s="376">
        <v>0</v>
      </c>
      <c r="H156" s="401">
        <v>9750</v>
      </c>
      <c r="I156" s="401">
        <v>11500</v>
      </c>
      <c r="J156" s="371"/>
      <c r="K156" s="371"/>
      <c r="L156" s="371"/>
      <c r="M156" s="371"/>
      <c r="O156" s="371">
        <f t="shared" si="24"/>
        <v>10625</v>
      </c>
      <c r="P156" s="374">
        <v>0.18</v>
      </c>
      <c r="Q156" s="371"/>
      <c r="R156" s="371">
        <f t="shared" si="25"/>
        <v>0</v>
      </c>
      <c r="S156" s="373">
        <v>18880</v>
      </c>
      <c r="T156" s="373"/>
      <c r="U156" s="397"/>
      <c r="V156" s="371">
        <f>IF($G156=0,0,(($G156*$O156)+$Q156)*(1+$P156))</f>
        <v>0</v>
      </c>
      <c r="W156" s="342"/>
      <c r="X156" s="396" t="e">
        <f>V156/G156</f>
        <v>#DIV/0!</v>
      </c>
    </row>
    <row r="157" spans="1:24" ht="12.9" x14ac:dyDescent="0.35">
      <c r="A157" s="378">
        <v>104</v>
      </c>
      <c r="B157" s="528"/>
      <c r="C157" s="444" t="s">
        <v>469</v>
      </c>
      <c r="D157" s="377" t="s">
        <v>468</v>
      </c>
      <c r="E157" s="371"/>
      <c r="F157" s="404">
        <v>70000681</v>
      </c>
      <c r="G157" s="376">
        <v>1</v>
      </c>
      <c r="H157" s="401">
        <v>1750</v>
      </c>
      <c r="I157" s="401">
        <v>2300</v>
      </c>
      <c r="J157" s="371"/>
      <c r="K157" s="371"/>
      <c r="L157" s="371"/>
      <c r="M157" s="371"/>
      <c r="O157" s="371">
        <f t="shared" si="24"/>
        <v>2025</v>
      </c>
      <c r="P157" s="374">
        <v>0.18</v>
      </c>
      <c r="Q157" s="371"/>
      <c r="R157" s="371">
        <f t="shared" si="25"/>
        <v>2389.5</v>
      </c>
      <c r="S157" s="373">
        <v>2950</v>
      </c>
      <c r="T157" s="373"/>
      <c r="U157" s="397"/>
      <c r="V157" s="371">
        <f>IF($G157=0,0,(($G157*$O157)+$Q157)*(1+$P157))</f>
        <v>2389.5</v>
      </c>
      <c r="W157" s="342"/>
      <c r="X157" s="396">
        <f>V157/G157</f>
        <v>2389.5</v>
      </c>
    </row>
    <row r="158" spans="1:24" ht="12.9" x14ac:dyDescent="0.35">
      <c r="A158" s="378">
        <v>105</v>
      </c>
      <c r="B158" s="528"/>
      <c r="C158" s="444" t="s">
        <v>467</v>
      </c>
      <c r="D158" s="377" t="s">
        <v>431</v>
      </c>
      <c r="E158" s="371"/>
      <c r="F158" s="404">
        <v>70000624</v>
      </c>
      <c r="G158" s="376">
        <v>0</v>
      </c>
      <c r="H158" s="401">
        <v>2760</v>
      </c>
      <c r="I158" s="371"/>
      <c r="J158" s="371"/>
      <c r="K158" s="371"/>
      <c r="L158" s="371"/>
      <c r="M158" s="371"/>
      <c r="O158" s="371">
        <f t="shared" si="24"/>
        <v>2760</v>
      </c>
      <c r="P158" s="374">
        <v>0.18</v>
      </c>
      <c r="Q158" s="371"/>
      <c r="R158" s="371">
        <f t="shared" si="25"/>
        <v>0</v>
      </c>
      <c r="S158" s="373">
        <v>2577.12</v>
      </c>
      <c r="T158" s="373"/>
      <c r="U158" s="372"/>
      <c r="V158" s="371">
        <f>IF($G158=0,0,(($G158*$O158)+$Q158)*(1+$P158))</f>
        <v>0</v>
      </c>
      <c r="W158" s="342"/>
      <c r="X158" s="396" t="e">
        <f>V158/G158</f>
        <v>#DIV/0!</v>
      </c>
    </row>
    <row r="159" spans="1:24" ht="12.9" x14ac:dyDescent="0.35">
      <c r="A159" s="378">
        <v>106</v>
      </c>
      <c r="B159" s="528"/>
      <c r="C159" s="444" t="s">
        <v>717</v>
      </c>
      <c r="D159" s="377" t="s">
        <v>431</v>
      </c>
      <c r="E159" s="371"/>
      <c r="F159" s="404">
        <v>70006088</v>
      </c>
      <c r="G159" s="376">
        <v>0</v>
      </c>
      <c r="H159" s="441"/>
      <c r="I159" s="441"/>
      <c r="J159" s="441">
        <v>24750</v>
      </c>
      <c r="K159" s="441">
        <v>41670</v>
      </c>
      <c r="L159" s="441">
        <v>34100</v>
      </c>
      <c r="M159" s="441">
        <v>44900</v>
      </c>
      <c r="O159" s="371">
        <f t="shared" si="24"/>
        <v>36355</v>
      </c>
      <c r="P159" s="374">
        <v>0.18</v>
      </c>
      <c r="Q159" s="371">
        <v>1000</v>
      </c>
      <c r="R159" s="371">
        <f t="shared" si="25"/>
        <v>0</v>
      </c>
      <c r="S159" s="373">
        <v>43560</v>
      </c>
      <c r="T159" s="373"/>
      <c r="U159" s="372"/>
      <c r="V159" s="371">
        <f t="shared" ref="V159:V166" si="27">IF($G159=0,0,(($G159*$L159)+$Q159)*(1+$P159))</f>
        <v>0</v>
      </c>
      <c r="W159" s="342"/>
    </row>
    <row r="160" spans="1:24" ht="12.9" x14ac:dyDescent="0.35">
      <c r="A160" s="378">
        <v>107</v>
      </c>
      <c r="B160" s="528"/>
      <c r="C160" s="444" t="s">
        <v>466</v>
      </c>
      <c r="D160" s="377" t="s">
        <v>431</v>
      </c>
      <c r="E160" s="371"/>
      <c r="F160" s="404">
        <v>70006085</v>
      </c>
      <c r="G160" s="376">
        <v>1</v>
      </c>
      <c r="H160" s="441"/>
      <c r="I160" s="441"/>
      <c r="J160" s="441">
        <v>76760</v>
      </c>
      <c r="K160" s="441">
        <v>75510</v>
      </c>
      <c r="L160" s="441">
        <v>96800</v>
      </c>
      <c r="M160" s="441">
        <v>80750</v>
      </c>
      <c r="O160" s="371">
        <f t="shared" si="24"/>
        <v>82455</v>
      </c>
      <c r="P160" s="374">
        <v>0.18</v>
      </c>
      <c r="Q160" s="371">
        <v>2000</v>
      </c>
      <c r="R160" s="371">
        <f t="shared" si="25"/>
        <v>99656.9</v>
      </c>
      <c r="S160" s="373">
        <v>55100</v>
      </c>
      <c r="T160" s="373"/>
      <c r="U160" s="397"/>
      <c r="V160" s="371">
        <f t="shared" si="27"/>
        <v>116584</v>
      </c>
      <c r="W160" s="342"/>
      <c r="X160" s="396">
        <f>V160/G160</f>
        <v>116584</v>
      </c>
    </row>
    <row r="161" spans="1:24" ht="12.9" x14ac:dyDescent="0.4">
      <c r="A161" s="378">
        <v>108</v>
      </c>
      <c r="B161" s="528"/>
      <c r="C161" s="377" t="s">
        <v>465</v>
      </c>
      <c r="D161" s="377" t="s">
        <v>431</v>
      </c>
      <c r="E161" s="371"/>
      <c r="F161" s="404">
        <v>70000609</v>
      </c>
      <c r="G161" s="376">
        <v>0</v>
      </c>
      <c r="H161" s="371"/>
      <c r="I161" s="371"/>
      <c r="J161" s="371">
        <v>77180</v>
      </c>
      <c r="K161" s="371"/>
      <c r="L161" s="371">
        <v>93800</v>
      </c>
      <c r="M161" s="371">
        <v>78280</v>
      </c>
      <c r="O161" s="371">
        <f t="shared" si="24"/>
        <v>83086.666666666672</v>
      </c>
      <c r="P161" s="374">
        <v>0.18</v>
      </c>
      <c r="Q161" s="406"/>
      <c r="R161" s="371">
        <f t="shared" si="25"/>
        <v>0</v>
      </c>
      <c r="S161" s="373">
        <v>2000</v>
      </c>
      <c r="T161" s="373"/>
      <c r="U161" s="397"/>
      <c r="V161" s="371">
        <f t="shared" si="27"/>
        <v>0</v>
      </c>
      <c r="W161" s="342"/>
    </row>
    <row r="162" spans="1:24" ht="12.9" x14ac:dyDescent="0.4">
      <c r="A162" s="378">
        <v>109</v>
      </c>
      <c r="B162" s="528"/>
      <c r="C162" s="377" t="s">
        <v>464</v>
      </c>
      <c r="D162" s="377" t="s">
        <v>431</v>
      </c>
      <c r="E162" s="371"/>
      <c r="F162" s="404">
        <v>70000269</v>
      </c>
      <c r="G162" s="376">
        <v>0</v>
      </c>
      <c r="H162" s="371"/>
      <c r="I162" s="371"/>
      <c r="J162" s="371">
        <v>61560</v>
      </c>
      <c r="K162" s="371">
        <v>64710</v>
      </c>
      <c r="L162" s="371"/>
      <c r="M162" s="371">
        <v>44510</v>
      </c>
      <c r="O162" s="371">
        <f t="shared" si="24"/>
        <v>56926.666666666664</v>
      </c>
      <c r="P162" s="374">
        <v>0.18</v>
      </c>
      <c r="Q162" s="371"/>
      <c r="R162" s="371">
        <f t="shared" si="25"/>
        <v>0</v>
      </c>
      <c r="S162" s="373">
        <v>0</v>
      </c>
      <c r="T162" s="373"/>
      <c r="U162" s="397"/>
      <c r="V162" s="371">
        <f t="shared" si="27"/>
        <v>0</v>
      </c>
      <c r="W162" s="342"/>
    </row>
    <row r="163" spans="1:24" ht="12.9" x14ac:dyDescent="0.4">
      <c r="A163" s="378">
        <v>110</v>
      </c>
      <c r="B163" s="528"/>
      <c r="C163" s="377" t="s">
        <v>463</v>
      </c>
      <c r="D163" s="377" t="s">
        <v>431</v>
      </c>
      <c r="E163" s="371"/>
      <c r="F163" s="404">
        <v>70000267</v>
      </c>
      <c r="G163" s="376">
        <v>0</v>
      </c>
      <c r="H163" s="371"/>
      <c r="I163" s="371"/>
      <c r="J163" s="371">
        <v>68860</v>
      </c>
      <c r="K163" s="371">
        <v>71415</v>
      </c>
      <c r="L163" s="371">
        <v>48100</v>
      </c>
      <c r="M163" s="371">
        <v>78280</v>
      </c>
      <c r="O163" s="371">
        <f t="shared" si="24"/>
        <v>66663.75</v>
      </c>
      <c r="P163" s="374">
        <v>0.18</v>
      </c>
      <c r="Q163" s="371"/>
      <c r="R163" s="371">
        <f t="shared" si="25"/>
        <v>0</v>
      </c>
      <c r="S163" s="373">
        <v>0</v>
      </c>
      <c r="T163" s="373"/>
      <c r="U163" s="397"/>
      <c r="V163" s="371">
        <f t="shared" si="27"/>
        <v>0</v>
      </c>
      <c r="W163" s="342"/>
    </row>
    <row r="164" spans="1:24" ht="12.9" x14ac:dyDescent="0.35">
      <c r="A164" s="378">
        <v>112</v>
      </c>
      <c r="B164" s="528"/>
      <c r="C164" s="444" t="s">
        <v>462</v>
      </c>
      <c r="D164" s="377" t="s">
        <v>431</v>
      </c>
      <c r="E164" s="371"/>
      <c r="F164" s="404">
        <v>70006098</v>
      </c>
      <c r="G164" s="376">
        <v>1</v>
      </c>
      <c r="H164" s="441"/>
      <c r="I164" s="441"/>
      <c r="J164" s="441">
        <v>77360</v>
      </c>
      <c r="K164" s="441">
        <v>83318</v>
      </c>
      <c r="L164" s="441">
        <v>53400</v>
      </c>
      <c r="M164" s="371">
        <v>82460</v>
      </c>
      <c r="O164" s="371">
        <f t="shared" si="24"/>
        <v>74134.5</v>
      </c>
      <c r="P164" s="374">
        <v>0.18</v>
      </c>
      <c r="Q164" s="371">
        <v>1000</v>
      </c>
      <c r="R164" s="371">
        <f t="shared" si="25"/>
        <v>88658.709999999992</v>
      </c>
      <c r="S164" s="373">
        <v>69320</v>
      </c>
      <c r="T164" s="373"/>
      <c r="U164" s="397"/>
      <c r="V164" s="371">
        <f t="shared" si="27"/>
        <v>64192</v>
      </c>
      <c r="W164" s="342"/>
      <c r="X164" s="396">
        <f>V164/G164</f>
        <v>64192</v>
      </c>
    </row>
    <row r="165" spans="1:24" ht="12.9" x14ac:dyDescent="0.4">
      <c r="A165" s="378">
        <v>114</v>
      </c>
      <c r="B165" s="528"/>
      <c r="C165" s="377" t="s">
        <v>461</v>
      </c>
      <c r="D165" s="377" t="s">
        <v>431</v>
      </c>
      <c r="E165" s="371"/>
      <c r="F165" s="404">
        <v>70000273</v>
      </c>
      <c r="G165" s="376">
        <v>0</v>
      </c>
      <c r="H165" s="371"/>
      <c r="I165" s="371"/>
      <c r="J165" s="371">
        <v>86450</v>
      </c>
      <c r="K165" s="371">
        <v>94702</v>
      </c>
      <c r="L165" s="371">
        <v>59600</v>
      </c>
      <c r="M165" s="371">
        <v>89100</v>
      </c>
      <c r="O165" s="371">
        <f t="shared" si="24"/>
        <v>82463</v>
      </c>
      <c r="P165" s="374">
        <v>0.18</v>
      </c>
      <c r="Q165" s="371">
        <v>0</v>
      </c>
      <c r="R165" s="371">
        <f t="shared" si="25"/>
        <v>0</v>
      </c>
      <c r="S165" s="373">
        <v>0</v>
      </c>
      <c r="T165" s="373"/>
      <c r="U165" s="397"/>
      <c r="V165" s="371">
        <f t="shared" si="27"/>
        <v>0</v>
      </c>
      <c r="W165" s="342"/>
    </row>
    <row r="166" spans="1:24" ht="12.9" x14ac:dyDescent="0.35">
      <c r="A166" s="378">
        <v>116</v>
      </c>
      <c r="B166" s="528"/>
      <c r="C166" s="444" t="s">
        <v>460</v>
      </c>
      <c r="D166" s="377" t="s">
        <v>431</v>
      </c>
      <c r="E166" s="371"/>
      <c r="F166" s="404">
        <v>70006095</v>
      </c>
      <c r="G166" s="376">
        <v>2</v>
      </c>
      <c r="H166" s="441"/>
      <c r="I166" s="441"/>
      <c r="J166" s="441">
        <v>19780</v>
      </c>
      <c r="K166" s="441">
        <v>30150</v>
      </c>
      <c r="L166" s="441">
        <v>16000</v>
      </c>
      <c r="M166" s="441">
        <v>22000</v>
      </c>
      <c r="O166" s="371">
        <v>16000</v>
      </c>
      <c r="P166" s="374">
        <v>0.18</v>
      </c>
      <c r="Q166" s="371">
        <v>1000</v>
      </c>
      <c r="R166" s="371">
        <f t="shared" si="25"/>
        <v>38940</v>
      </c>
      <c r="S166" s="373">
        <v>37960</v>
      </c>
      <c r="T166" s="373"/>
      <c r="U166" s="372"/>
      <c r="V166" s="371">
        <f t="shared" si="27"/>
        <v>38940</v>
      </c>
      <c r="W166" s="342"/>
      <c r="X166" s="396">
        <f>V166/G166</f>
        <v>19470</v>
      </c>
    </row>
    <row r="167" spans="1:24" ht="12.9" x14ac:dyDescent="0.4">
      <c r="A167" s="378">
        <v>117</v>
      </c>
      <c r="B167" s="528"/>
      <c r="C167" s="377" t="s">
        <v>459</v>
      </c>
      <c r="D167" s="377" t="s">
        <v>431</v>
      </c>
      <c r="E167" s="371"/>
      <c r="F167" s="404">
        <v>70007225</v>
      </c>
      <c r="G167" s="376">
        <v>3</v>
      </c>
      <c r="H167" s="371">
        <v>16000</v>
      </c>
      <c r="I167" s="371"/>
      <c r="J167" s="371"/>
      <c r="K167" s="371"/>
      <c r="L167" s="371"/>
      <c r="M167" s="371"/>
      <c r="O167" s="371">
        <f t="shared" ref="O167:O192" si="28">AVERAGE(H167:N167)</f>
        <v>16000</v>
      </c>
      <c r="P167" s="374">
        <v>0.18</v>
      </c>
      <c r="Q167" s="371"/>
      <c r="R167" s="371">
        <f t="shared" si="25"/>
        <v>56640</v>
      </c>
      <c r="S167" s="373">
        <v>48586.5</v>
      </c>
      <c r="T167" s="373"/>
      <c r="U167" s="372"/>
      <c r="V167" s="440">
        <f>IF($G167=0,0,(($G167*$O167)+$Q167)*(1+$P167))</f>
        <v>56640</v>
      </c>
      <c r="W167" s="342"/>
      <c r="X167" s="396">
        <f>R167/3</f>
        <v>18880</v>
      </c>
    </row>
    <row r="168" spans="1:24" ht="12.9" x14ac:dyDescent="0.35">
      <c r="A168" s="378">
        <v>118</v>
      </c>
      <c r="B168" s="528"/>
      <c r="C168" s="444" t="s">
        <v>458</v>
      </c>
      <c r="D168" s="377" t="s">
        <v>431</v>
      </c>
      <c r="E168" s="371"/>
      <c r="F168" s="404">
        <v>70006089</v>
      </c>
      <c r="G168" s="376">
        <v>1</v>
      </c>
      <c r="H168" s="441"/>
      <c r="I168" s="441"/>
      <c r="J168" s="441">
        <v>44220</v>
      </c>
      <c r="K168" s="441">
        <v>47610</v>
      </c>
      <c r="L168" s="441">
        <v>39500</v>
      </c>
      <c r="M168" s="441">
        <v>78336</v>
      </c>
      <c r="O168" s="371">
        <f t="shared" si="28"/>
        <v>52416.5</v>
      </c>
      <c r="P168" s="374">
        <v>0.18</v>
      </c>
      <c r="Q168" s="371">
        <v>500</v>
      </c>
      <c r="R168" s="371">
        <f t="shared" si="25"/>
        <v>62441.469999999994</v>
      </c>
      <c r="S168" s="373">
        <v>72404</v>
      </c>
      <c r="T168" s="373"/>
      <c r="U168" s="397"/>
      <c r="V168" s="371">
        <f t="shared" ref="V168:V181" si="29">IF($G168=0,0,(($G168*$L168)+$Q168)*(1+$P168))</f>
        <v>47200</v>
      </c>
      <c r="W168" s="342"/>
      <c r="X168" s="396">
        <f>V168/G168</f>
        <v>47200</v>
      </c>
    </row>
    <row r="169" spans="1:24" ht="12.9" x14ac:dyDescent="0.4">
      <c r="A169" s="378">
        <v>119</v>
      </c>
      <c r="B169" s="528"/>
      <c r="C169" s="377" t="s">
        <v>716</v>
      </c>
      <c r="D169" s="377" t="s">
        <v>431</v>
      </c>
      <c r="E169" s="371"/>
      <c r="F169" s="404">
        <v>70004250</v>
      </c>
      <c r="G169" s="376">
        <v>0</v>
      </c>
      <c r="H169" s="371"/>
      <c r="I169" s="371"/>
      <c r="J169" s="371">
        <v>49400</v>
      </c>
      <c r="K169" s="371">
        <v>52785</v>
      </c>
      <c r="L169" s="371">
        <v>45500</v>
      </c>
      <c r="M169" s="371">
        <v>74100</v>
      </c>
      <c r="O169" s="371">
        <f t="shared" si="28"/>
        <v>55446.25</v>
      </c>
      <c r="P169" s="374">
        <v>0.18</v>
      </c>
      <c r="Q169" s="371">
        <v>0</v>
      </c>
      <c r="R169" s="371">
        <f t="shared" si="25"/>
        <v>0</v>
      </c>
      <c r="S169" s="373">
        <v>0</v>
      </c>
      <c r="T169" s="373"/>
      <c r="U169" s="397"/>
      <c r="V169" s="371">
        <f t="shared" si="29"/>
        <v>0</v>
      </c>
      <c r="W169" s="342"/>
    </row>
    <row r="170" spans="1:24" ht="12.9" x14ac:dyDescent="0.35">
      <c r="A170" s="378">
        <v>120</v>
      </c>
      <c r="B170" s="528"/>
      <c r="C170" s="444" t="s">
        <v>456</v>
      </c>
      <c r="D170" s="377" t="s">
        <v>431</v>
      </c>
      <c r="E170" s="371"/>
      <c r="F170" s="404">
        <v>70006091</v>
      </c>
      <c r="G170" s="376">
        <v>1</v>
      </c>
      <c r="H170" s="441"/>
      <c r="I170" s="441"/>
      <c r="J170" s="441">
        <v>24400</v>
      </c>
      <c r="K170" s="441">
        <v>23805</v>
      </c>
      <c r="L170" s="441">
        <v>29100</v>
      </c>
      <c r="M170" s="441">
        <v>32180</v>
      </c>
      <c r="O170" s="371">
        <f t="shared" si="28"/>
        <v>27371.25</v>
      </c>
      <c r="P170" s="374">
        <v>0.18</v>
      </c>
      <c r="Q170" s="371">
        <v>1000</v>
      </c>
      <c r="R170" s="371">
        <f t="shared" si="25"/>
        <v>33478.074999999997</v>
      </c>
      <c r="S170" s="373">
        <v>37848</v>
      </c>
      <c r="T170" s="373"/>
      <c r="U170" s="372"/>
      <c r="V170" s="371">
        <f t="shared" si="29"/>
        <v>35518</v>
      </c>
      <c r="W170" s="342"/>
      <c r="X170" s="396">
        <f>V170/G170</f>
        <v>35518</v>
      </c>
    </row>
    <row r="171" spans="1:24" ht="12.9" x14ac:dyDescent="0.4">
      <c r="A171" s="378">
        <v>121</v>
      </c>
      <c r="B171" s="528"/>
      <c r="C171" s="377" t="s">
        <v>455</v>
      </c>
      <c r="D171" s="377" t="s">
        <v>431</v>
      </c>
      <c r="E171" s="371"/>
      <c r="F171" s="404">
        <v>70006082</v>
      </c>
      <c r="G171" s="376">
        <v>1</v>
      </c>
      <c r="H171" s="441"/>
      <c r="I171" s="441"/>
      <c r="J171" s="441">
        <v>37750</v>
      </c>
      <c r="K171" s="441">
        <v>63900</v>
      </c>
      <c r="L171" s="441">
        <v>55400</v>
      </c>
      <c r="M171" s="441">
        <v>51000</v>
      </c>
      <c r="O171" s="371">
        <f t="shared" si="28"/>
        <v>52012.5</v>
      </c>
      <c r="P171" s="374">
        <v>0.18</v>
      </c>
      <c r="Q171" s="371">
        <v>1000</v>
      </c>
      <c r="R171" s="371">
        <f t="shared" si="25"/>
        <v>62554.75</v>
      </c>
      <c r="S171" s="373">
        <v>74160</v>
      </c>
      <c r="T171" s="373"/>
      <c r="U171" s="372"/>
      <c r="V171" s="371">
        <f t="shared" si="29"/>
        <v>66552</v>
      </c>
      <c r="W171" s="342"/>
      <c r="X171" s="396">
        <f>V171/G171</f>
        <v>66552</v>
      </c>
    </row>
    <row r="172" spans="1:24" ht="12.9" x14ac:dyDescent="0.4">
      <c r="A172" s="378"/>
      <c r="B172" s="528"/>
      <c r="C172" s="448" t="s">
        <v>454</v>
      </c>
      <c r="D172" s="377" t="s">
        <v>431</v>
      </c>
      <c r="E172" s="371"/>
      <c r="F172" s="404">
        <v>70006094</v>
      </c>
      <c r="G172" s="376">
        <v>1</v>
      </c>
      <c r="H172" s="441"/>
      <c r="I172" s="441"/>
      <c r="J172" s="441">
        <v>15850</v>
      </c>
      <c r="K172" s="441">
        <v>18450</v>
      </c>
      <c r="L172" s="441">
        <v>14300</v>
      </c>
      <c r="M172" s="441">
        <v>34390</v>
      </c>
      <c r="O172" s="371">
        <f t="shared" si="28"/>
        <v>20747.5</v>
      </c>
      <c r="P172" s="374">
        <v>0.18</v>
      </c>
      <c r="Q172" s="371">
        <v>1000</v>
      </c>
      <c r="R172" s="371">
        <f t="shared" si="25"/>
        <v>25662.05</v>
      </c>
      <c r="S172" s="373">
        <v>0</v>
      </c>
      <c r="T172" s="373"/>
      <c r="U172" s="372"/>
      <c r="V172" s="371">
        <f t="shared" si="29"/>
        <v>18054</v>
      </c>
      <c r="W172" s="342"/>
      <c r="X172" s="396">
        <f>V172/G172</f>
        <v>18054</v>
      </c>
    </row>
    <row r="173" spans="1:24" ht="12.9" x14ac:dyDescent="0.35">
      <c r="A173" s="378">
        <v>123</v>
      </c>
      <c r="B173" s="528"/>
      <c r="C173" s="444" t="s">
        <v>453</v>
      </c>
      <c r="D173" s="377" t="s">
        <v>431</v>
      </c>
      <c r="E173" s="371"/>
      <c r="F173" s="404">
        <v>70006096</v>
      </c>
      <c r="G173" s="376">
        <v>1</v>
      </c>
      <c r="H173" s="441"/>
      <c r="I173" s="441"/>
      <c r="J173" s="441">
        <v>26100</v>
      </c>
      <c r="K173" s="441">
        <v>28170</v>
      </c>
      <c r="L173" s="441">
        <v>29100</v>
      </c>
      <c r="M173" s="441">
        <v>61880</v>
      </c>
      <c r="O173" s="371">
        <f t="shared" si="28"/>
        <v>36312.5</v>
      </c>
      <c r="P173" s="374">
        <v>0.18</v>
      </c>
      <c r="Q173" s="371">
        <v>1000</v>
      </c>
      <c r="R173" s="371">
        <f t="shared" si="25"/>
        <v>44028.75</v>
      </c>
      <c r="S173" s="373">
        <v>36400</v>
      </c>
      <c r="T173" s="373"/>
      <c r="U173" s="372"/>
      <c r="V173" s="371">
        <f t="shared" si="29"/>
        <v>35518</v>
      </c>
      <c r="W173" s="342"/>
      <c r="X173" s="396">
        <f>V173/G173</f>
        <v>35518</v>
      </c>
    </row>
    <row r="174" spans="1:24" ht="12.9" x14ac:dyDescent="0.35">
      <c r="A174" s="378">
        <v>125</v>
      </c>
      <c r="B174" s="528"/>
      <c r="C174" s="444" t="s">
        <v>452</v>
      </c>
      <c r="D174" s="377" t="s">
        <v>431</v>
      </c>
      <c r="E174" s="371"/>
      <c r="F174" s="404">
        <v>70006102</v>
      </c>
      <c r="G174" s="376">
        <v>10</v>
      </c>
      <c r="H174" s="441"/>
      <c r="I174" s="441"/>
      <c r="J174" s="441">
        <v>2000</v>
      </c>
      <c r="K174" s="441">
        <v>1892</v>
      </c>
      <c r="L174" s="441">
        <v>1700</v>
      </c>
      <c r="M174" s="441">
        <v>2800</v>
      </c>
      <c r="O174" s="371">
        <f t="shared" si="28"/>
        <v>2098</v>
      </c>
      <c r="P174" s="374">
        <v>0.18</v>
      </c>
      <c r="Q174" s="371">
        <v>500</v>
      </c>
      <c r="R174" s="371">
        <f t="shared" si="25"/>
        <v>25346.399999999998</v>
      </c>
      <c r="S174" s="373">
        <v>18200</v>
      </c>
      <c r="T174" s="373"/>
      <c r="U174" s="372"/>
      <c r="V174" s="371">
        <f t="shared" si="29"/>
        <v>20650</v>
      </c>
      <c r="W174" s="342"/>
      <c r="X174" s="396">
        <f>V174/G174</f>
        <v>2065</v>
      </c>
    </row>
    <row r="175" spans="1:24" ht="12.9" x14ac:dyDescent="0.35">
      <c r="A175" s="378">
        <v>126</v>
      </c>
      <c r="B175" s="528"/>
      <c r="C175" s="444" t="s">
        <v>451</v>
      </c>
      <c r="D175" s="377" t="s">
        <v>431</v>
      </c>
      <c r="E175" s="371"/>
      <c r="F175" s="404">
        <v>70006104</v>
      </c>
      <c r="G175" s="376">
        <v>1</v>
      </c>
      <c r="H175" s="441"/>
      <c r="I175" s="441"/>
      <c r="J175" s="441">
        <v>5300</v>
      </c>
      <c r="K175" s="441">
        <v>8280</v>
      </c>
      <c r="L175" s="441">
        <v>4100</v>
      </c>
      <c r="M175" s="441">
        <v>12000</v>
      </c>
      <c r="O175" s="371">
        <f t="shared" si="28"/>
        <v>7420</v>
      </c>
      <c r="P175" s="374">
        <v>0.18</v>
      </c>
      <c r="Q175" s="371">
        <v>0</v>
      </c>
      <c r="R175" s="371">
        <f t="shared" si="25"/>
        <v>8755.6</v>
      </c>
      <c r="S175" s="373">
        <v>9408</v>
      </c>
      <c r="T175" s="373"/>
      <c r="U175" s="372"/>
      <c r="V175" s="371">
        <f t="shared" si="29"/>
        <v>4838</v>
      </c>
      <c r="W175" s="342"/>
    </row>
    <row r="176" spans="1:24" ht="12.9" x14ac:dyDescent="0.35">
      <c r="A176" s="378">
        <v>127</v>
      </c>
      <c r="B176" s="528"/>
      <c r="C176" s="444" t="s">
        <v>446</v>
      </c>
      <c r="D176" s="377" t="s">
        <v>431</v>
      </c>
      <c r="E176" s="371"/>
      <c r="F176" s="404">
        <v>70006103</v>
      </c>
      <c r="G176" s="376">
        <v>1</v>
      </c>
      <c r="H176" s="441"/>
      <c r="I176" s="441"/>
      <c r="J176" s="441">
        <v>10700</v>
      </c>
      <c r="K176" s="441">
        <v>11700</v>
      </c>
      <c r="L176" s="441">
        <v>17000</v>
      </c>
      <c r="M176" s="441">
        <v>15000</v>
      </c>
      <c r="O176" s="371">
        <f t="shared" si="28"/>
        <v>13600</v>
      </c>
      <c r="P176" s="374">
        <v>0.18</v>
      </c>
      <c r="Q176" s="371">
        <v>0</v>
      </c>
      <c r="R176" s="371">
        <f t="shared" si="25"/>
        <v>16048</v>
      </c>
      <c r="S176" s="373">
        <v>12096</v>
      </c>
      <c r="T176" s="373"/>
      <c r="U176" s="372"/>
      <c r="V176" s="371">
        <f t="shared" si="29"/>
        <v>20060</v>
      </c>
      <c r="W176" s="342"/>
    </row>
    <row r="177" spans="1:24" ht="12.9" x14ac:dyDescent="0.35">
      <c r="A177" s="378">
        <v>127</v>
      </c>
      <c r="B177" s="528"/>
      <c r="C177" s="444" t="s">
        <v>445</v>
      </c>
      <c r="D177" s="377" t="s">
        <v>431</v>
      </c>
      <c r="E177" s="371"/>
      <c r="F177" s="404">
        <v>70007119</v>
      </c>
      <c r="G177" s="376">
        <v>0</v>
      </c>
      <c r="H177" s="441"/>
      <c r="I177" s="442"/>
      <c r="J177" s="442">
        <v>4850</v>
      </c>
      <c r="K177" s="442">
        <v>5715</v>
      </c>
      <c r="L177" s="442">
        <v>3600</v>
      </c>
      <c r="M177" s="441">
        <v>10640</v>
      </c>
      <c r="O177" s="371">
        <f t="shared" si="28"/>
        <v>6201.25</v>
      </c>
      <c r="P177" s="374">
        <v>0.18</v>
      </c>
      <c r="Q177" s="371">
        <v>0</v>
      </c>
      <c r="R177" s="371">
        <f t="shared" si="25"/>
        <v>0</v>
      </c>
      <c r="S177" s="373">
        <v>0</v>
      </c>
      <c r="T177" s="373"/>
      <c r="U177" s="372"/>
      <c r="V177" s="371">
        <f t="shared" si="29"/>
        <v>0</v>
      </c>
      <c r="W177" s="342"/>
      <c r="X177" s="396" t="e">
        <f>V177/G177</f>
        <v>#DIV/0!</v>
      </c>
    </row>
    <row r="178" spans="1:24" ht="12.9" x14ac:dyDescent="0.35">
      <c r="A178" s="378"/>
      <c r="B178" s="528"/>
      <c r="C178" s="447" t="s">
        <v>715</v>
      </c>
      <c r="D178" s="377" t="s">
        <v>431</v>
      </c>
      <c r="E178" s="371"/>
      <c r="F178" s="404">
        <v>70000</v>
      </c>
      <c r="G178" s="376">
        <v>0</v>
      </c>
      <c r="H178" s="441">
        <v>29000</v>
      </c>
      <c r="I178" s="441">
        <v>29000</v>
      </c>
      <c r="J178" s="441">
        <v>29000</v>
      </c>
      <c r="K178" s="441">
        <v>29000</v>
      </c>
      <c r="L178" s="441">
        <v>29000</v>
      </c>
      <c r="M178" s="441">
        <v>29000</v>
      </c>
      <c r="O178" s="371">
        <f t="shared" si="28"/>
        <v>29000</v>
      </c>
      <c r="P178" s="374">
        <v>0.18</v>
      </c>
      <c r="Q178" s="371">
        <v>5000</v>
      </c>
      <c r="R178" s="371"/>
      <c r="S178" s="373"/>
      <c r="T178" s="373"/>
      <c r="U178" s="372"/>
      <c r="V178" s="371">
        <f t="shared" si="29"/>
        <v>0</v>
      </c>
      <c r="W178" s="342"/>
      <c r="X178" s="396"/>
    </row>
    <row r="179" spans="1:24" ht="12.9" x14ac:dyDescent="0.35">
      <c r="A179" s="378">
        <v>128</v>
      </c>
      <c r="B179" s="528"/>
      <c r="C179" s="444" t="s">
        <v>444</v>
      </c>
      <c r="D179" s="377" t="s">
        <v>431</v>
      </c>
      <c r="E179" s="371"/>
      <c r="F179" s="404">
        <v>70006083</v>
      </c>
      <c r="G179" s="376">
        <v>1</v>
      </c>
      <c r="H179" s="441"/>
      <c r="I179" s="441"/>
      <c r="J179" s="441">
        <v>14270</v>
      </c>
      <c r="K179" s="441">
        <v>14715</v>
      </c>
      <c r="L179" s="441">
        <v>19100</v>
      </c>
      <c r="M179" s="441">
        <v>15580</v>
      </c>
      <c r="O179" s="371">
        <f t="shared" si="28"/>
        <v>15916.25</v>
      </c>
      <c r="P179" s="374">
        <v>0.18</v>
      </c>
      <c r="Q179" s="371">
        <v>500</v>
      </c>
      <c r="R179" s="371">
        <f t="shared" ref="R179:R192" si="30">IF(G179=0,0,((G179*O179)+Q179)*(1+P179))</f>
        <v>19371.174999999999</v>
      </c>
      <c r="S179" s="373">
        <v>17610</v>
      </c>
      <c r="T179" s="373"/>
      <c r="U179" s="372"/>
      <c r="V179" s="371">
        <f t="shared" si="29"/>
        <v>23128</v>
      </c>
      <c r="W179" s="342"/>
      <c r="X179" s="396">
        <f>V179/G179</f>
        <v>23128</v>
      </c>
    </row>
    <row r="180" spans="1:24" ht="12.9" x14ac:dyDescent="0.35">
      <c r="A180" s="378">
        <v>129</v>
      </c>
      <c r="B180" s="528"/>
      <c r="C180" s="377" t="s">
        <v>443</v>
      </c>
      <c r="D180" s="377" t="s">
        <v>431</v>
      </c>
      <c r="E180" s="371"/>
      <c r="F180" s="404">
        <v>70007168</v>
      </c>
      <c r="G180" s="376">
        <v>1</v>
      </c>
      <c r="H180" s="442"/>
      <c r="I180" s="442"/>
      <c r="J180" s="442">
        <v>4100</v>
      </c>
      <c r="K180" s="442">
        <v>4950</v>
      </c>
      <c r="L180" s="446">
        <v>4100</v>
      </c>
      <c r="M180" s="441">
        <v>4000</v>
      </c>
      <c r="O180" s="371">
        <f t="shared" si="28"/>
        <v>4287.5</v>
      </c>
      <c r="P180" s="374">
        <v>0.18</v>
      </c>
      <c r="Q180" s="371"/>
      <c r="R180" s="371">
        <f t="shared" si="30"/>
        <v>5059.25</v>
      </c>
      <c r="S180" s="373">
        <v>3024</v>
      </c>
      <c r="T180" s="373"/>
      <c r="U180" s="372"/>
      <c r="V180" s="371">
        <f t="shared" si="29"/>
        <v>4838</v>
      </c>
      <c r="W180" s="342"/>
      <c r="X180" s="396">
        <f>V180/G180</f>
        <v>4838</v>
      </c>
    </row>
    <row r="181" spans="1:24" ht="12.9" x14ac:dyDescent="0.35">
      <c r="A181" s="378">
        <v>129</v>
      </c>
      <c r="B181" s="527"/>
      <c r="C181" s="444" t="s">
        <v>442</v>
      </c>
      <c r="D181" s="377" t="s">
        <v>431</v>
      </c>
      <c r="E181" s="371"/>
      <c r="F181" s="404">
        <v>70000441</v>
      </c>
      <c r="G181" s="376">
        <v>0</v>
      </c>
      <c r="H181" s="441"/>
      <c r="I181" s="442"/>
      <c r="J181" s="441">
        <v>44500</v>
      </c>
      <c r="K181" s="442">
        <v>22500</v>
      </c>
      <c r="L181" s="442"/>
      <c r="M181" s="441">
        <v>24000</v>
      </c>
      <c r="O181" s="371">
        <f t="shared" si="28"/>
        <v>30333.333333333332</v>
      </c>
      <c r="P181" s="374">
        <v>0.18</v>
      </c>
      <c r="Q181" s="371"/>
      <c r="R181" s="371">
        <f t="shared" si="30"/>
        <v>0</v>
      </c>
      <c r="S181" s="373">
        <v>0</v>
      </c>
      <c r="T181" s="373"/>
      <c r="U181" s="372"/>
      <c r="V181" s="371">
        <f t="shared" si="29"/>
        <v>0</v>
      </c>
      <c r="W181" s="342"/>
    </row>
    <row r="182" spans="1:24" ht="12.9" x14ac:dyDescent="0.35">
      <c r="A182" s="378"/>
      <c r="B182" s="445"/>
      <c r="C182" s="444" t="s">
        <v>714</v>
      </c>
      <c r="D182" s="377" t="s">
        <v>431</v>
      </c>
      <c r="E182" s="440"/>
      <c r="F182" s="404">
        <v>70007053</v>
      </c>
      <c r="G182" s="376">
        <v>0</v>
      </c>
      <c r="H182" s="443">
        <v>19500</v>
      </c>
      <c r="I182" s="442"/>
      <c r="J182" s="441"/>
      <c r="K182" s="442"/>
      <c r="L182" s="442"/>
      <c r="M182" s="441"/>
      <c r="O182" s="371">
        <f t="shared" si="28"/>
        <v>19500</v>
      </c>
      <c r="P182" s="374">
        <v>0.18</v>
      </c>
      <c r="Q182" s="371"/>
      <c r="R182" s="371">
        <f t="shared" si="30"/>
        <v>0</v>
      </c>
      <c r="S182" s="373">
        <v>0</v>
      </c>
      <c r="T182" s="373"/>
      <c r="U182" s="372"/>
      <c r="V182" s="440">
        <f t="shared" ref="V182:V189" si="31">IF($G182=0,0,(($G182*$O182)+$Q182)*(1+$P182))</f>
        <v>0</v>
      </c>
      <c r="W182" s="342"/>
      <c r="X182" s="396">
        <f>H182*118%</f>
        <v>23010</v>
      </c>
    </row>
    <row r="183" spans="1:24" ht="12.9" x14ac:dyDescent="0.35">
      <c r="A183" s="378"/>
      <c r="B183" s="445"/>
      <c r="C183" s="444" t="s">
        <v>440</v>
      </c>
      <c r="D183" s="377" t="s">
        <v>431</v>
      </c>
      <c r="E183" s="440"/>
      <c r="F183" s="404">
        <v>70009298</v>
      </c>
      <c r="G183" s="376">
        <v>3</v>
      </c>
      <c r="H183" s="443"/>
      <c r="I183" s="442"/>
      <c r="J183" s="441">
        <v>258.72000000000003</v>
      </c>
      <c r="K183" s="441">
        <v>258.72000000000003</v>
      </c>
      <c r="L183" s="441">
        <v>258.72000000000003</v>
      </c>
      <c r="M183" s="441">
        <v>258.72000000000003</v>
      </c>
      <c r="O183" s="371">
        <f t="shared" si="28"/>
        <v>258.72000000000003</v>
      </c>
      <c r="P183" s="374">
        <v>0.18</v>
      </c>
      <c r="Q183" s="371"/>
      <c r="R183" s="371">
        <f t="shared" si="30"/>
        <v>915.86880000000008</v>
      </c>
      <c r="S183" s="373">
        <v>0</v>
      </c>
      <c r="T183" s="373"/>
      <c r="U183" s="372"/>
      <c r="V183" s="440">
        <f t="shared" si="31"/>
        <v>915.86880000000008</v>
      </c>
      <c r="W183" s="342"/>
      <c r="X183" s="396"/>
    </row>
    <row r="184" spans="1:24" ht="12.9" x14ac:dyDescent="0.35">
      <c r="A184" s="378"/>
      <c r="B184" s="445"/>
      <c r="C184" s="444" t="s">
        <v>436</v>
      </c>
      <c r="D184" s="377" t="s">
        <v>431</v>
      </c>
      <c r="E184" s="440"/>
      <c r="F184" s="404">
        <v>70009302</v>
      </c>
      <c r="G184" s="376">
        <v>3</v>
      </c>
      <c r="H184" s="443"/>
      <c r="I184" s="442"/>
      <c r="J184" s="441">
        <v>943.04</v>
      </c>
      <c r="K184" s="441">
        <v>943.04</v>
      </c>
      <c r="L184" s="441">
        <v>943.04</v>
      </c>
      <c r="M184" s="441">
        <v>943.04</v>
      </c>
      <c r="O184" s="371">
        <f t="shared" si="28"/>
        <v>943.04</v>
      </c>
      <c r="P184" s="374">
        <v>0.18</v>
      </c>
      <c r="Q184" s="371"/>
      <c r="R184" s="371">
        <f t="shared" si="30"/>
        <v>3338.3615999999997</v>
      </c>
      <c r="S184" s="373">
        <v>0</v>
      </c>
      <c r="T184" s="373"/>
      <c r="U184" s="372"/>
      <c r="V184" s="440">
        <f t="shared" si="31"/>
        <v>3338.3615999999997</v>
      </c>
      <c r="W184" s="342"/>
      <c r="X184" s="396"/>
    </row>
    <row r="185" spans="1:24" ht="12.9" x14ac:dyDescent="0.35">
      <c r="A185" s="378"/>
      <c r="B185" s="445"/>
      <c r="C185" s="444" t="s">
        <v>441</v>
      </c>
      <c r="D185" s="377" t="s">
        <v>431</v>
      </c>
      <c r="E185" s="440"/>
      <c r="F185" s="404">
        <v>70009297</v>
      </c>
      <c r="G185" s="376">
        <v>3</v>
      </c>
      <c r="H185" s="443"/>
      <c r="I185" s="442"/>
      <c r="J185" s="441">
        <v>179.2</v>
      </c>
      <c r="K185" s="441">
        <v>179.2</v>
      </c>
      <c r="L185" s="441">
        <v>179.2</v>
      </c>
      <c r="M185" s="441">
        <v>179.2</v>
      </c>
      <c r="O185" s="371">
        <f t="shared" si="28"/>
        <v>179.2</v>
      </c>
      <c r="P185" s="374">
        <v>0.18</v>
      </c>
      <c r="Q185" s="371"/>
      <c r="R185" s="371">
        <f t="shared" si="30"/>
        <v>634.36799999999982</v>
      </c>
      <c r="S185" s="373">
        <v>0</v>
      </c>
      <c r="T185" s="373"/>
      <c r="U185" s="372"/>
      <c r="V185" s="440">
        <f t="shared" si="31"/>
        <v>634.36799999999982</v>
      </c>
      <c r="W185" s="342"/>
      <c r="X185" s="396"/>
    </row>
    <row r="186" spans="1:24" ht="12.9" x14ac:dyDescent="0.35">
      <c r="A186" s="378"/>
      <c r="B186" s="445"/>
      <c r="C186" s="444" t="s">
        <v>439</v>
      </c>
      <c r="D186" s="377" t="s">
        <v>431</v>
      </c>
      <c r="E186" s="440"/>
      <c r="F186" s="404">
        <v>70009299</v>
      </c>
      <c r="G186" s="376">
        <v>6</v>
      </c>
      <c r="H186" s="443"/>
      <c r="I186" s="442"/>
      <c r="J186" s="441">
        <v>395.36</v>
      </c>
      <c r="K186" s="441">
        <v>395.36</v>
      </c>
      <c r="L186" s="441">
        <v>395.36</v>
      </c>
      <c r="M186" s="441">
        <v>395.36</v>
      </c>
      <c r="O186" s="371">
        <f t="shared" si="28"/>
        <v>395.36</v>
      </c>
      <c r="P186" s="374">
        <v>0.18</v>
      </c>
      <c r="Q186" s="371"/>
      <c r="R186" s="371">
        <f t="shared" si="30"/>
        <v>2799.1487999999995</v>
      </c>
      <c r="S186" s="373">
        <v>0</v>
      </c>
      <c r="T186" s="373"/>
      <c r="U186" s="372"/>
      <c r="V186" s="440">
        <f t="shared" si="31"/>
        <v>2799.1487999999995</v>
      </c>
      <c r="W186" s="342"/>
      <c r="X186" s="396"/>
    </row>
    <row r="187" spans="1:24" ht="12.9" x14ac:dyDescent="0.35">
      <c r="A187" s="378"/>
      <c r="B187" s="445"/>
      <c r="C187" s="444" t="s">
        <v>438</v>
      </c>
      <c r="D187" s="377" t="s">
        <v>431</v>
      </c>
      <c r="E187" s="440"/>
      <c r="F187" s="404">
        <v>70009300</v>
      </c>
      <c r="G187" s="376">
        <v>6</v>
      </c>
      <c r="H187" s="443"/>
      <c r="I187" s="442"/>
      <c r="J187" s="441">
        <v>490.56</v>
      </c>
      <c r="K187" s="441">
        <v>490.56</v>
      </c>
      <c r="L187" s="441">
        <v>490.56</v>
      </c>
      <c r="M187" s="441">
        <v>490.56</v>
      </c>
      <c r="O187" s="371">
        <f t="shared" si="28"/>
        <v>490.56</v>
      </c>
      <c r="P187" s="374">
        <v>0.18</v>
      </c>
      <c r="Q187" s="371"/>
      <c r="R187" s="371">
        <f t="shared" si="30"/>
        <v>3473.1648</v>
      </c>
      <c r="S187" s="373">
        <v>0</v>
      </c>
      <c r="T187" s="373"/>
      <c r="U187" s="372"/>
      <c r="V187" s="440">
        <f t="shared" si="31"/>
        <v>3473.1648</v>
      </c>
      <c r="W187" s="342"/>
      <c r="X187" s="396"/>
    </row>
    <row r="188" spans="1:24" ht="12.9" x14ac:dyDescent="0.35">
      <c r="A188" s="378"/>
      <c r="B188" s="445"/>
      <c r="C188" s="444" t="s">
        <v>437</v>
      </c>
      <c r="D188" s="377" t="s">
        <v>431</v>
      </c>
      <c r="E188" s="440"/>
      <c r="F188" s="404">
        <v>70009301</v>
      </c>
      <c r="G188" s="376">
        <v>2</v>
      </c>
      <c r="H188" s="443"/>
      <c r="I188" s="442"/>
      <c r="J188" s="441">
        <v>698.88</v>
      </c>
      <c r="K188" s="441">
        <v>698.88</v>
      </c>
      <c r="L188" s="441">
        <v>698.88</v>
      </c>
      <c r="M188" s="441">
        <v>698.88</v>
      </c>
      <c r="O188" s="371">
        <f t="shared" si="28"/>
        <v>698.88</v>
      </c>
      <c r="P188" s="374">
        <v>0.18</v>
      </c>
      <c r="Q188" s="371"/>
      <c r="R188" s="371">
        <f t="shared" si="30"/>
        <v>1649.3567999999998</v>
      </c>
      <c r="S188" s="373">
        <v>0</v>
      </c>
      <c r="T188" s="373"/>
      <c r="U188" s="372"/>
      <c r="V188" s="440">
        <f t="shared" si="31"/>
        <v>1649.3567999999998</v>
      </c>
      <c r="W188" s="342"/>
      <c r="X188" s="396"/>
    </row>
    <row r="189" spans="1:24" ht="12.9" x14ac:dyDescent="0.35">
      <c r="A189" s="378"/>
      <c r="B189" s="445"/>
      <c r="C189" s="444" t="s">
        <v>435</v>
      </c>
      <c r="D189" s="377" t="s">
        <v>431</v>
      </c>
      <c r="E189" s="440"/>
      <c r="F189" s="404">
        <v>70009303</v>
      </c>
      <c r="G189" s="376">
        <v>5</v>
      </c>
      <c r="H189" s="443"/>
      <c r="I189" s="442"/>
      <c r="J189" s="441">
        <v>1023.68</v>
      </c>
      <c r="K189" s="441">
        <v>1023.68</v>
      </c>
      <c r="L189" s="441">
        <v>1023.68</v>
      </c>
      <c r="M189" s="441">
        <v>1023.68</v>
      </c>
      <c r="O189" s="371">
        <f t="shared" si="28"/>
        <v>1023.68</v>
      </c>
      <c r="P189" s="374">
        <v>0.18</v>
      </c>
      <c r="Q189" s="371"/>
      <c r="R189" s="371">
        <f t="shared" si="30"/>
        <v>6039.7119999999995</v>
      </c>
      <c r="S189" s="373">
        <v>0</v>
      </c>
      <c r="T189" s="373"/>
      <c r="U189" s="372"/>
      <c r="V189" s="440">
        <f t="shared" si="31"/>
        <v>6039.7119999999995</v>
      </c>
      <c r="W189" s="342"/>
      <c r="X189" s="396"/>
    </row>
    <row r="190" spans="1:24" ht="12.9" x14ac:dyDescent="0.35">
      <c r="A190" s="378"/>
      <c r="B190" s="445"/>
      <c r="C190" s="444" t="s">
        <v>713</v>
      </c>
      <c r="D190" s="377" t="s">
        <v>431</v>
      </c>
      <c r="E190" s="440"/>
      <c r="F190" s="404">
        <v>70007123</v>
      </c>
      <c r="G190" s="376">
        <v>0</v>
      </c>
      <c r="H190" s="443">
        <v>8500</v>
      </c>
      <c r="I190" s="442"/>
      <c r="J190" s="443">
        <v>8500</v>
      </c>
      <c r="K190" s="441">
        <v>1023.68</v>
      </c>
      <c r="L190" s="441">
        <v>1023.68</v>
      </c>
      <c r="M190" s="443">
        <v>8000</v>
      </c>
      <c r="O190" s="371">
        <f t="shared" si="28"/>
        <v>5409.4719999999998</v>
      </c>
      <c r="P190" s="374">
        <v>0.18</v>
      </c>
      <c r="Q190" s="371"/>
      <c r="R190" s="371">
        <f t="shared" si="30"/>
        <v>0</v>
      </c>
      <c r="S190" s="373">
        <v>0</v>
      </c>
      <c r="T190" s="373"/>
      <c r="U190" s="372"/>
      <c r="V190" s="440">
        <f>IF($G190=0,0,(($G190*$M190)+$Q190)*(1+$P190))</f>
        <v>0</v>
      </c>
      <c r="W190" s="342"/>
      <c r="X190" s="396"/>
    </row>
    <row r="191" spans="1:24" ht="12.9" x14ac:dyDescent="0.35">
      <c r="A191" s="378"/>
      <c r="B191" s="445"/>
      <c r="C191" s="444" t="s">
        <v>433</v>
      </c>
      <c r="D191" s="377" t="s">
        <v>431</v>
      </c>
      <c r="E191" s="440"/>
      <c r="F191" s="404">
        <v>70007052</v>
      </c>
      <c r="G191" s="376">
        <v>1</v>
      </c>
      <c r="H191" s="443">
        <v>9250</v>
      </c>
      <c r="I191" s="442"/>
      <c r="J191" s="441"/>
      <c r="K191" s="442"/>
      <c r="L191" s="442"/>
      <c r="M191" s="441"/>
      <c r="O191" s="371">
        <f t="shared" si="28"/>
        <v>9250</v>
      </c>
      <c r="P191" s="374">
        <v>0.18</v>
      </c>
      <c r="Q191" s="371"/>
      <c r="R191" s="371">
        <f t="shared" si="30"/>
        <v>10915</v>
      </c>
      <c r="S191" s="373">
        <v>0</v>
      </c>
      <c r="T191" s="373"/>
      <c r="U191" s="372"/>
      <c r="V191" s="440">
        <f>IF($G191=0,0,(($G191*$O191)+$Q191)*(1+$P191))</f>
        <v>10915</v>
      </c>
      <c r="W191" s="342"/>
      <c r="X191" s="396">
        <f>H191*118%</f>
        <v>10915</v>
      </c>
    </row>
    <row r="192" spans="1:24" ht="12.9" x14ac:dyDescent="0.35">
      <c r="A192" s="378"/>
      <c r="B192" s="445"/>
      <c r="C192" s="444" t="s">
        <v>712</v>
      </c>
      <c r="D192" s="377" t="s">
        <v>431</v>
      </c>
      <c r="E192" s="440"/>
      <c r="F192" s="404">
        <v>70008067</v>
      </c>
      <c r="G192" s="376">
        <v>1</v>
      </c>
      <c r="H192" s="443">
        <v>4000</v>
      </c>
      <c r="I192" s="442"/>
      <c r="J192" s="441"/>
      <c r="K192" s="442"/>
      <c r="L192" s="442"/>
      <c r="M192" s="441"/>
      <c r="O192" s="371">
        <f t="shared" si="28"/>
        <v>4000</v>
      </c>
      <c r="P192" s="374">
        <v>0.18</v>
      </c>
      <c r="Q192" s="371"/>
      <c r="R192" s="371">
        <f t="shared" si="30"/>
        <v>4720</v>
      </c>
      <c r="S192" s="373"/>
      <c r="T192" s="373"/>
      <c r="U192" s="372"/>
      <c r="V192" s="440">
        <f>IF($G192=0,0,(($G192*$O192)+$Q192)*(1+$P192))</f>
        <v>4720</v>
      </c>
      <c r="W192" s="342"/>
      <c r="X192" s="396"/>
    </row>
    <row r="193" spans="1:26" ht="25.75" x14ac:dyDescent="0.4">
      <c r="A193" s="386"/>
      <c r="B193" s="384"/>
      <c r="C193" s="385" t="s">
        <v>432</v>
      </c>
      <c r="D193" s="385" t="s">
        <v>431</v>
      </c>
      <c r="E193" s="368">
        <v>512582.10861111112</v>
      </c>
      <c r="F193" s="384"/>
      <c r="G193" s="384"/>
      <c r="H193" s="361">
        <f>E193*1.23</f>
        <v>630475.99359166669</v>
      </c>
      <c r="I193" s="361"/>
      <c r="J193" s="361"/>
      <c r="K193" s="361"/>
      <c r="L193" s="361"/>
      <c r="M193" s="361"/>
      <c r="N193" s="361"/>
      <c r="O193" s="361"/>
      <c r="P193" s="383"/>
      <c r="Q193" s="361"/>
      <c r="R193" s="361">
        <f>SUM(R148:R191)</f>
        <v>656412.24080000003</v>
      </c>
      <c r="S193" s="361">
        <f>SUM(S148:S181)</f>
        <v>637432.02</v>
      </c>
      <c r="T193" s="354">
        <f>R193-S193</f>
        <v>18980.22080000001</v>
      </c>
      <c r="U193" s="435" t="s">
        <v>711</v>
      </c>
      <c r="V193" s="361">
        <f>SUM(V148:V192)</f>
        <v>629400.86079999991</v>
      </c>
      <c r="W193" s="342">
        <v>509879</v>
      </c>
      <c r="Z193" s="398"/>
    </row>
    <row r="194" spans="1:26" s="417" customFormat="1" ht="12.9" x14ac:dyDescent="0.4">
      <c r="A194" s="429">
        <v>158</v>
      </c>
      <c r="B194" s="433"/>
      <c r="C194" s="428" t="s">
        <v>429</v>
      </c>
      <c r="D194" s="428" t="s">
        <v>423</v>
      </c>
      <c r="E194" s="421"/>
      <c r="F194" s="434">
        <v>3002630</v>
      </c>
      <c r="G194" s="433">
        <v>1</v>
      </c>
      <c r="H194" s="421">
        <f>247931/1.18</f>
        <v>210111.01694915254</v>
      </c>
      <c r="I194" s="421"/>
      <c r="J194" s="421"/>
      <c r="K194" s="421"/>
      <c r="L194" s="421"/>
      <c r="M194" s="421"/>
      <c r="N194" s="421"/>
      <c r="O194" s="421">
        <f>AVERAGE(H194:N194)</f>
        <v>210111.01694915254</v>
      </c>
      <c r="P194" s="424">
        <v>0.18</v>
      </c>
      <c r="Q194" s="421"/>
      <c r="R194" s="421">
        <f>IF(G194=0,0,((G194*O194)+Q194)*(1+P194))</f>
        <v>247931</v>
      </c>
      <c r="S194" s="423">
        <f>165200+82600</f>
        <v>247800</v>
      </c>
      <c r="T194" s="423"/>
      <c r="U194" s="431"/>
      <c r="V194" s="421">
        <f>IF($G194=0,0,(($G194*$O194)+$Q194)*(1+$P194))</f>
        <v>247931</v>
      </c>
      <c r="W194" s="420"/>
      <c r="Z194" s="439"/>
    </row>
    <row r="195" spans="1:26" ht="14.6" x14ac:dyDescent="0.4">
      <c r="A195" s="386"/>
      <c r="B195" s="384"/>
      <c r="C195" s="385" t="s">
        <v>424</v>
      </c>
      <c r="D195" s="385" t="s">
        <v>423</v>
      </c>
      <c r="E195" s="368">
        <v>247931.04009259271</v>
      </c>
      <c r="F195" s="384"/>
      <c r="G195" s="384"/>
      <c r="H195" s="361"/>
      <c r="I195" s="361"/>
      <c r="J195" s="361"/>
      <c r="K195" s="361"/>
      <c r="L195" s="361"/>
      <c r="M195" s="361"/>
      <c r="N195" s="361"/>
      <c r="O195" s="361"/>
      <c r="P195" s="383"/>
      <c r="Q195" s="361"/>
      <c r="R195" s="361">
        <f>SUM(R194)</f>
        <v>247931</v>
      </c>
      <c r="S195" s="361">
        <f>SUM(S194)</f>
        <v>247800</v>
      </c>
      <c r="T195" s="354">
        <f>R195-S195</f>
        <v>131</v>
      </c>
      <c r="U195" s="430"/>
      <c r="V195" s="361">
        <f>SUM(V194)</f>
        <v>247931</v>
      </c>
      <c r="W195" s="342">
        <v>377600</v>
      </c>
    </row>
    <row r="196" spans="1:26" ht="12.9" x14ac:dyDescent="0.4">
      <c r="A196" s="378">
        <v>159</v>
      </c>
      <c r="B196" s="526" t="s">
        <v>419</v>
      </c>
      <c r="C196" s="377" t="s">
        <v>422</v>
      </c>
      <c r="D196" s="377" t="s">
        <v>419</v>
      </c>
      <c r="E196" s="371"/>
      <c r="F196" s="376">
        <v>70004862</v>
      </c>
      <c r="G196" s="376">
        <v>1</v>
      </c>
      <c r="H196" s="371">
        <v>1090</v>
      </c>
      <c r="I196" s="371"/>
      <c r="J196" s="371"/>
      <c r="K196" s="371"/>
      <c r="L196" s="371"/>
      <c r="M196" s="371"/>
      <c r="N196" s="371"/>
      <c r="O196" s="371">
        <f>AVERAGE(H196:N196)</f>
        <v>1090</v>
      </c>
      <c r="P196" s="374">
        <v>0.18</v>
      </c>
      <c r="Q196" s="371">
        <v>150</v>
      </c>
      <c r="R196" s="371">
        <f>IF(G196=0,0,((G196*O196)+Q196)*(1+P196))</f>
        <v>1463.1999999999998</v>
      </c>
      <c r="S196" s="373">
        <v>1715.4</v>
      </c>
      <c r="T196" s="373"/>
      <c r="U196" s="372"/>
      <c r="V196" s="371">
        <f>IF($G196=0,0,(($G196*$O196)+$Q196)*(1+$P196))</f>
        <v>1463.1999999999998</v>
      </c>
      <c r="W196" s="342"/>
      <c r="X196" s="396">
        <f>V196/G196</f>
        <v>1463.1999999999998</v>
      </c>
    </row>
    <row r="197" spans="1:26" ht="12.9" x14ac:dyDescent="0.4">
      <c r="A197" s="378">
        <v>160</v>
      </c>
      <c r="B197" s="527"/>
      <c r="C197" s="377" t="s">
        <v>421</v>
      </c>
      <c r="D197" s="377" t="s">
        <v>419</v>
      </c>
      <c r="E197" s="371"/>
      <c r="F197" s="376">
        <v>70004882</v>
      </c>
      <c r="G197" s="376">
        <v>1</v>
      </c>
      <c r="H197" s="371">
        <v>1090</v>
      </c>
      <c r="I197" s="371"/>
      <c r="J197" s="371"/>
      <c r="K197" s="371"/>
      <c r="L197" s="371"/>
      <c r="M197" s="371"/>
      <c r="N197" s="371"/>
      <c r="O197" s="371">
        <f>AVERAGE(H197:N197)</f>
        <v>1090</v>
      </c>
      <c r="P197" s="374">
        <v>0.18</v>
      </c>
      <c r="Q197" s="371">
        <v>150</v>
      </c>
      <c r="R197" s="371">
        <f>IF(G197=0,0,((G197*O197)+Q197)*(1+P197))</f>
        <v>1463.1999999999998</v>
      </c>
      <c r="S197" s="373">
        <v>1715.4</v>
      </c>
      <c r="T197" s="373"/>
      <c r="U197" s="372"/>
      <c r="V197" s="371">
        <f>IF($G197=0,0,(($G197*$O197)+$Q197)*(1+$P197))</f>
        <v>1463.1999999999998</v>
      </c>
      <c r="W197" s="342"/>
      <c r="X197" s="396">
        <f>V197/G197</f>
        <v>1463.1999999999998</v>
      </c>
    </row>
    <row r="198" spans="1:26" ht="14.6" x14ac:dyDescent="0.4">
      <c r="A198" s="386"/>
      <c r="B198" s="384"/>
      <c r="C198" s="385" t="s">
        <v>420</v>
      </c>
      <c r="D198" s="385" t="s">
        <v>419</v>
      </c>
      <c r="E198" s="368">
        <v>2112.2222222222222</v>
      </c>
      <c r="F198" s="384"/>
      <c r="G198" s="384"/>
      <c r="H198" s="361"/>
      <c r="I198" s="361"/>
      <c r="J198" s="361"/>
      <c r="K198" s="361"/>
      <c r="L198" s="361"/>
      <c r="M198" s="361"/>
      <c r="N198" s="361"/>
      <c r="O198" s="361"/>
      <c r="P198" s="383"/>
      <c r="Q198" s="361"/>
      <c r="R198" s="361">
        <f>SUM(R196:R197)</f>
        <v>2926.3999999999996</v>
      </c>
      <c r="S198" s="361">
        <f>SUM(S196:S197)</f>
        <v>3430.8</v>
      </c>
      <c r="T198" s="354">
        <f>R198-S198</f>
        <v>-504.40000000000055</v>
      </c>
      <c r="U198" s="430"/>
      <c r="V198" s="361">
        <f>SUM(V196:V197)</f>
        <v>2926.3999999999996</v>
      </c>
      <c r="W198" s="342">
        <v>3431</v>
      </c>
    </row>
    <row r="199" spans="1:26" ht="12.9" x14ac:dyDescent="0.4">
      <c r="A199" s="378">
        <v>163</v>
      </c>
      <c r="B199" s="416" t="s">
        <v>415</v>
      </c>
      <c r="C199" s="438" t="s">
        <v>418</v>
      </c>
      <c r="D199" s="377" t="s">
        <v>415</v>
      </c>
      <c r="E199" s="371"/>
      <c r="F199" s="416">
        <v>3000058</v>
      </c>
      <c r="G199" s="376">
        <v>1</v>
      </c>
      <c r="H199" s="371">
        <v>25000</v>
      </c>
      <c r="I199" s="371"/>
      <c r="J199" s="371"/>
      <c r="K199" s="371"/>
      <c r="L199" s="371"/>
      <c r="M199" s="371"/>
      <c r="N199" s="371"/>
      <c r="O199" s="371">
        <v>25000</v>
      </c>
      <c r="P199" s="374">
        <v>0</v>
      </c>
      <c r="Q199" s="371"/>
      <c r="R199" s="371">
        <f>IF(G199=0,0,((G199*O199)+Q199)*(1+P199))</f>
        <v>25000</v>
      </c>
      <c r="S199" s="373">
        <v>82600</v>
      </c>
      <c r="T199" s="373"/>
      <c r="U199" s="372"/>
      <c r="V199" s="371">
        <f>IF($G199=0,0,(($G199*$O199)+$Q199)*(1+$P199))</f>
        <v>25000</v>
      </c>
      <c r="W199" s="342"/>
    </row>
    <row r="200" spans="1:26" ht="14.6" x14ac:dyDescent="0.4">
      <c r="A200" s="386"/>
      <c r="B200" s="384"/>
      <c r="C200" s="385" t="s">
        <v>416</v>
      </c>
      <c r="D200" s="385" t="s">
        <v>415</v>
      </c>
      <c r="E200" s="368">
        <v>115587.65666666666</v>
      </c>
      <c r="F200" s="384"/>
      <c r="G200" s="384"/>
      <c r="H200" s="361"/>
      <c r="I200" s="361"/>
      <c r="J200" s="361"/>
      <c r="K200" s="361"/>
      <c r="L200" s="361"/>
      <c r="M200" s="361"/>
      <c r="N200" s="361"/>
      <c r="O200" s="361"/>
      <c r="P200" s="383"/>
      <c r="Q200" s="361"/>
      <c r="R200" s="361">
        <f>SUM(R199)</f>
        <v>25000</v>
      </c>
      <c r="S200" s="361">
        <f>SUM(S199)</f>
        <v>82600</v>
      </c>
      <c r="T200" s="354">
        <f>R200-S200</f>
        <v>-57600</v>
      </c>
      <c r="U200" s="430"/>
      <c r="V200" s="361">
        <f>SUM(V199)</f>
        <v>25000</v>
      </c>
      <c r="W200" s="342">
        <v>118000</v>
      </c>
    </row>
    <row r="201" spans="1:26" ht="12.75" customHeight="1" x14ac:dyDescent="0.4">
      <c r="A201" s="378">
        <v>164</v>
      </c>
      <c r="B201" s="529" t="s">
        <v>414</v>
      </c>
      <c r="C201" s="377" t="s">
        <v>413</v>
      </c>
      <c r="D201" s="377" t="s">
        <v>409</v>
      </c>
      <c r="E201" s="371"/>
      <c r="F201" s="376">
        <v>3000019</v>
      </c>
      <c r="G201" s="376">
        <v>0</v>
      </c>
      <c r="H201" s="371">
        <v>123000</v>
      </c>
      <c r="I201" s="371">
        <v>102363</v>
      </c>
      <c r="J201" s="371">
        <v>183000</v>
      </c>
      <c r="K201" s="371"/>
      <c r="L201" s="371"/>
      <c r="M201" s="371"/>
      <c r="N201" s="371"/>
      <c r="O201" s="371">
        <f>AVERAGE(H201:N201)</f>
        <v>136121</v>
      </c>
      <c r="P201" s="374">
        <v>0.18</v>
      </c>
      <c r="Q201" s="371">
        <v>0</v>
      </c>
      <c r="R201" s="371">
        <f>IF(G201=0,0,((G201*O201)+Q201)*(1+P201))</f>
        <v>0</v>
      </c>
      <c r="S201" s="373">
        <v>0</v>
      </c>
      <c r="T201" s="373"/>
      <c r="U201" s="405"/>
      <c r="V201" s="371">
        <f>IF($G201=0,0,(($G201*$O201)+$Q201)*(1+$P201))</f>
        <v>0</v>
      </c>
      <c r="W201" s="342"/>
    </row>
    <row r="202" spans="1:26" ht="12.9" x14ac:dyDescent="0.4">
      <c r="A202" s="378">
        <v>165</v>
      </c>
      <c r="B202" s="531"/>
      <c r="C202" s="377" t="s">
        <v>411</v>
      </c>
      <c r="D202" s="377" t="s">
        <v>409</v>
      </c>
      <c r="E202" s="371"/>
      <c r="F202" s="376">
        <v>70002867</v>
      </c>
      <c r="G202" s="376">
        <v>0</v>
      </c>
      <c r="H202" s="371">
        <v>21000</v>
      </c>
      <c r="I202" s="371">
        <v>36458</v>
      </c>
      <c r="J202" s="371">
        <v>38500</v>
      </c>
      <c r="K202" s="371"/>
      <c r="L202" s="371"/>
      <c r="M202" s="371"/>
      <c r="N202" s="371"/>
      <c r="O202" s="371">
        <f>AVERAGE(H202:N202)</f>
        <v>31986</v>
      </c>
      <c r="P202" s="374">
        <v>0.18</v>
      </c>
      <c r="Q202" s="371">
        <v>2000</v>
      </c>
      <c r="R202" s="371">
        <f>IF(G202=0,0,((G202*O202)+Q202)*(1+P202))</f>
        <v>0</v>
      </c>
      <c r="S202" s="373">
        <v>43040</v>
      </c>
      <c r="T202" s="373"/>
      <c r="U202" s="397"/>
      <c r="V202" s="371">
        <f>IF($G202=0,0,(($G202*$O202)+$Q202)*(1+$P202))</f>
        <v>0</v>
      </c>
      <c r="W202" s="342"/>
    </row>
    <row r="203" spans="1:26" ht="14.6" x14ac:dyDescent="0.4">
      <c r="A203" s="386"/>
      <c r="B203" s="384"/>
      <c r="C203" s="385" t="s">
        <v>410</v>
      </c>
      <c r="D203" s="385" t="s">
        <v>409</v>
      </c>
      <c r="E203" s="368">
        <v>29264.579074074078</v>
      </c>
      <c r="F203" s="384"/>
      <c r="G203" s="384"/>
      <c r="H203" s="361"/>
      <c r="I203" s="361"/>
      <c r="J203" s="361"/>
      <c r="K203" s="361"/>
      <c r="L203" s="361"/>
      <c r="M203" s="361"/>
      <c r="N203" s="361"/>
      <c r="O203" s="361"/>
      <c r="P203" s="383"/>
      <c r="Q203" s="361"/>
      <c r="R203" s="361">
        <f>SUM(R201:R202)</f>
        <v>0</v>
      </c>
      <c r="S203" s="361">
        <f>SUM(S201:S202)</f>
        <v>43040</v>
      </c>
      <c r="T203" s="354">
        <f>R203-S203</f>
        <v>-43040</v>
      </c>
      <c r="U203" s="430"/>
      <c r="V203" s="361">
        <f>SUM(V201:V202)</f>
        <v>0</v>
      </c>
      <c r="W203" s="342">
        <v>0</v>
      </c>
    </row>
    <row r="204" spans="1:26" ht="12.9" x14ac:dyDescent="0.4">
      <c r="A204" s="378">
        <v>166</v>
      </c>
      <c r="B204" s="529" t="s">
        <v>408</v>
      </c>
      <c r="C204" s="377" t="s">
        <v>407</v>
      </c>
      <c r="D204" s="377" t="s">
        <v>394</v>
      </c>
      <c r="E204" s="371"/>
      <c r="F204" s="404">
        <v>70003443</v>
      </c>
      <c r="G204" s="376">
        <v>0</v>
      </c>
      <c r="H204" s="371">
        <v>70000</v>
      </c>
      <c r="I204" s="371"/>
      <c r="J204" s="371"/>
      <c r="K204" s="371"/>
      <c r="L204" s="371"/>
      <c r="M204" s="371"/>
      <c r="N204" s="371"/>
      <c r="O204" s="371">
        <f t="shared" ref="O204:O213" si="32">AVERAGE(H204:N204)</f>
        <v>70000</v>
      </c>
      <c r="P204" s="374">
        <v>0.18</v>
      </c>
      <c r="Q204" s="371"/>
      <c r="R204" s="371">
        <f t="shared" ref="R204:R213" si="33">IF(G204=0,0,((G204*O204)+Q204)*(1+P204))</f>
        <v>0</v>
      </c>
      <c r="S204" s="373">
        <v>0</v>
      </c>
      <c r="T204" s="373"/>
      <c r="U204" s="372"/>
      <c r="V204" s="371">
        <f t="shared" ref="V204:V213" si="34">IF($G204=0,0,(($G204*$O204)+$Q204)*(1+$P204))</f>
        <v>0</v>
      </c>
      <c r="W204" s="342"/>
    </row>
    <row r="205" spans="1:26" ht="12.9" x14ac:dyDescent="0.4">
      <c r="A205" s="378"/>
      <c r="B205" s="530"/>
      <c r="C205" s="377" t="s">
        <v>406</v>
      </c>
      <c r="D205" s="377" t="s">
        <v>394</v>
      </c>
      <c r="E205" s="371"/>
      <c r="F205" s="404">
        <v>70004837</v>
      </c>
      <c r="G205" s="376">
        <v>6</v>
      </c>
      <c r="H205" s="371">
        <v>111330</v>
      </c>
      <c r="I205" s="371"/>
      <c r="J205" s="371"/>
      <c r="K205" s="371"/>
      <c r="L205" s="371"/>
      <c r="M205" s="371"/>
      <c r="N205" s="371"/>
      <c r="O205" s="371">
        <f t="shared" si="32"/>
        <v>111330</v>
      </c>
      <c r="P205" s="374">
        <v>0.05</v>
      </c>
      <c r="Q205" s="371"/>
      <c r="R205" s="371">
        <f t="shared" si="33"/>
        <v>701379</v>
      </c>
      <c r="S205" s="373">
        <v>609945</v>
      </c>
      <c r="T205" s="373"/>
      <c r="U205" s="372"/>
      <c r="V205" s="371">
        <f t="shared" si="34"/>
        <v>701379</v>
      </c>
      <c r="W205" s="342"/>
      <c r="X205" s="396">
        <f>V205/G205</f>
        <v>116896.5</v>
      </c>
    </row>
    <row r="206" spans="1:26" ht="12.9" x14ac:dyDescent="0.4">
      <c r="A206" s="378"/>
      <c r="B206" s="530"/>
      <c r="C206" s="377" t="s">
        <v>405</v>
      </c>
      <c r="D206" s="377" t="s">
        <v>394</v>
      </c>
      <c r="E206" s="371"/>
      <c r="F206" s="404">
        <v>70004385</v>
      </c>
      <c r="G206" s="376">
        <v>0</v>
      </c>
      <c r="H206" s="371">
        <v>0</v>
      </c>
      <c r="I206" s="371"/>
      <c r="J206" s="371"/>
      <c r="K206" s="371"/>
      <c r="L206" s="371"/>
      <c r="M206" s="371"/>
      <c r="N206" s="371"/>
      <c r="O206" s="371">
        <f t="shared" si="32"/>
        <v>0</v>
      </c>
      <c r="P206" s="374">
        <v>0.05</v>
      </c>
      <c r="Q206" s="371"/>
      <c r="R206" s="371">
        <f t="shared" si="33"/>
        <v>0</v>
      </c>
      <c r="S206" s="373">
        <v>0</v>
      </c>
      <c r="T206" s="373"/>
      <c r="U206" s="372"/>
      <c r="V206" s="371">
        <f t="shared" si="34"/>
        <v>0</v>
      </c>
      <c r="W206" s="342"/>
    </row>
    <row r="207" spans="1:26" ht="12.9" x14ac:dyDescent="0.4">
      <c r="A207" s="378"/>
      <c r="B207" s="530"/>
      <c r="C207" s="377" t="s">
        <v>404</v>
      </c>
      <c r="D207" s="377" t="s">
        <v>394</v>
      </c>
      <c r="E207" s="371"/>
      <c r="F207" s="404">
        <v>70006843</v>
      </c>
      <c r="G207" s="376">
        <v>0</v>
      </c>
      <c r="H207" s="371">
        <v>0</v>
      </c>
      <c r="I207" s="371"/>
      <c r="J207" s="371"/>
      <c r="K207" s="371"/>
      <c r="L207" s="371"/>
      <c r="M207" s="371"/>
      <c r="N207" s="371"/>
      <c r="O207" s="371">
        <f t="shared" si="32"/>
        <v>0</v>
      </c>
      <c r="P207" s="374">
        <v>0.18</v>
      </c>
      <c r="Q207" s="371"/>
      <c r="R207" s="371">
        <f t="shared" si="33"/>
        <v>0</v>
      </c>
      <c r="S207" s="373">
        <v>0</v>
      </c>
      <c r="T207" s="373"/>
      <c r="U207" s="372"/>
      <c r="V207" s="371">
        <f t="shared" si="34"/>
        <v>0</v>
      </c>
      <c r="W207" s="342"/>
    </row>
    <row r="208" spans="1:26" ht="12.9" x14ac:dyDescent="0.4">
      <c r="A208" s="378">
        <v>167</v>
      </c>
      <c r="B208" s="530"/>
      <c r="C208" s="377" t="s">
        <v>710</v>
      </c>
      <c r="D208" s="377" t="s">
        <v>396</v>
      </c>
      <c r="E208" s="371"/>
      <c r="F208" s="404">
        <v>70004493</v>
      </c>
      <c r="G208" s="376">
        <f>G205</f>
        <v>6</v>
      </c>
      <c r="H208" s="371">
        <v>3500</v>
      </c>
      <c r="I208" s="371"/>
      <c r="J208" s="371"/>
      <c r="K208" s="371"/>
      <c r="L208" s="371"/>
      <c r="M208" s="371"/>
      <c r="N208" s="371"/>
      <c r="O208" s="371">
        <f t="shared" si="32"/>
        <v>3500</v>
      </c>
      <c r="P208" s="374">
        <v>0.18</v>
      </c>
      <c r="Q208" s="371"/>
      <c r="R208" s="371">
        <f t="shared" si="33"/>
        <v>24780</v>
      </c>
      <c r="S208" s="373">
        <v>29500</v>
      </c>
      <c r="T208" s="373"/>
      <c r="U208" s="397"/>
      <c r="V208" s="371">
        <f t="shared" si="34"/>
        <v>24780</v>
      </c>
      <c r="W208" s="342"/>
      <c r="X208" s="396">
        <f>V208/G208</f>
        <v>4130</v>
      </c>
    </row>
    <row r="209" spans="1:26" ht="12.9" x14ac:dyDescent="0.4">
      <c r="A209" s="378">
        <v>168</v>
      </c>
      <c r="B209" s="530"/>
      <c r="C209" s="377" t="s">
        <v>403</v>
      </c>
      <c r="D209" s="377" t="s">
        <v>396</v>
      </c>
      <c r="E209" s="371"/>
      <c r="F209" s="404">
        <v>70003386</v>
      </c>
      <c r="G209" s="376">
        <f>G208</f>
        <v>6</v>
      </c>
      <c r="H209" s="371">
        <v>125</v>
      </c>
      <c r="I209" s="371"/>
      <c r="J209" s="371"/>
      <c r="K209" s="371"/>
      <c r="L209" s="371"/>
      <c r="M209" s="371"/>
      <c r="N209" s="371"/>
      <c r="O209" s="371">
        <f t="shared" si="32"/>
        <v>125</v>
      </c>
      <c r="P209" s="374">
        <v>0.18</v>
      </c>
      <c r="Q209" s="371"/>
      <c r="R209" s="371">
        <f t="shared" si="33"/>
        <v>885</v>
      </c>
      <c r="S209" s="373">
        <v>271.39999999999998</v>
      </c>
      <c r="T209" s="373"/>
      <c r="U209" s="397"/>
      <c r="V209" s="371">
        <f t="shared" si="34"/>
        <v>885</v>
      </c>
      <c r="W209" s="342"/>
      <c r="X209" s="396">
        <f>V209/G209</f>
        <v>147.5</v>
      </c>
    </row>
    <row r="210" spans="1:26" ht="12.9" x14ac:dyDescent="0.4">
      <c r="A210" s="378">
        <v>169</v>
      </c>
      <c r="B210" s="530"/>
      <c r="C210" s="377" t="s">
        <v>402</v>
      </c>
      <c r="D210" s="377" t="s">
        <v>396</v>
      </c>
      <c r="E210" s="371"/>
      <c r="F210" s="404">
        <v>70003387</v>
      </c>
      <c r="G210" s="376">
        <f>G209</f>
        <v>6</v>
      </c>
      <c r="H210" s="437">
        <v>25</v>
      </c>
      <c r="I210" s="371"/>
      <c r="J210" s="371"/>
      <c r="K210" s="371"/>
      <c r="L210" s="371"/>
      <c r="M210" s="371"/>
      <c r="N210" s="371"/>
      <c r="O210" s="371">
        <f t="shared" si="32"/>
        <v>25</v>
      </c>
      <c r="P210" s="374">
        <v>0.18</v>
      </c>
      <c r="Q210" s="371"/>
      <c r="R210" s="371">
        <f t="shared" si="33"/>
        <v>177</v>
      </c>
      <c r="S210" s="373">
        <v>1132.8</v>
      </c>
      <c r="T210" s="373"/>
      <c r="U210" s="397"/>
      <c r="V210" s="371">
        <f t="shared" si="34"/>
        <v>177</v>
      </c>
      <c r="W210" s="342"/>
      <c r="X210" s="396">
        <f>V210/G210</f>
        <v>29.5</v>
      </c>
    </row>
    <row r="211" spans="1:26" ht="12.9" x14ac:dyDescent="0.4">
      <c r="A211" s="378">
        <v>170</v>
      </c>
      <c r="B211" s="530"/>
      <c r="C211" s="377" t="s">
        <v>401</v>
      </c>
      <c r="D211" s="377" t="s">
        <v>394</v>
      </c>
      <c r="E211" s="371"/>
      <c r="F211" s="404">
        <v>70001952</v>
      </c>
      <c r="G211" s="376">
        <f>G210</f>
        <v>6</v>
      </c>
      <c r="H211" s="371">
        <v>14000</v>
      </c>
      <c r="I211" s="371"/>
      <c r="J211" s="371"/>
      <c r="K211" s="371"/>
      <c r="L211" s="371"/>
      <c r="M211" s="371"/>
      <c r="N211" s="371"/>
      <c r="O211" s="371">
        <f t="shared" si="32"/>
        <v>14000</v>
      </c>
      <c r="P211" s="374">
        <v>0</v>
      </c>
      <c r="Q211" s="371"/>
      <c r="R211" s="371">
        <f t="shared" si="33"/>
        <v>84000</v>
      </c>
      <c r="S211" s="373">
        <v>80000</v>
      </c>
      <c r="T211" s="373"/>
      <c r="U211" s="397"/>
      <c r="V211" s="371">
        <f t="shared" si="34"/>
        <v>84000</v>
      </c>
      <c r="W211" s="342"/>
      <c r="X211" s="396">
        <f>V211/G211</f>
        <v>14000</v>
      </c>
    </row>
    <row r="212" spans="1:26" ht="12.9" x14ac:dyDescent="0.35">
      <c r="A212" s="378"/>
      <c r="B212" s="530"/>
      <c r="C212" s="377" t="s">
        <v>400</v>
      </c>
      <c r="D212" s="377" t="s">
        <v>396</v>
      </c>
      <c r="E212" s="371"/>
      <c r="F212" s="404">
        <v>70006800</v>
      </c>
      <c r="G212" s="376">
        <f>G211</f>
        <v>6</v>
      </c>
      <c r="H212" s="436">
        <v>1900</v>
      </c>
      <c r="I212" s="371"/>
      <c r="J212" s="371"/>
      <c r="K212" s="371"/>
      <c r="L212" s="371"/>
      <c r="M212" s="371"/>
      <c r="N212" s="371"/>
      <c r="O212" s="371">
        <f t="shared" si="32"/>
        <v>1900</v>
      </c>
      <c r="P212" s="374">
        <v>0.18</v>
      </c>
      <c r="Q212" s="371"/>
      <c r="R212" s="371">
        <f t="shared" si="33"/>
        <v>13452</v>
      </c>
      <c r="S212" s="373">
        <v>7670</v>
      </c>
      <c r="T212" s="373"/>
      <c r="U212" s="397"/>
      <c r="V212" s="371">
        <f t="shared" si="34"/>
        <v>13452</v>
      </c>
      <c r="W212" s="342"/>
      <c r="X212" s="396">
        <f>V212/G212</f>
        <v>2242</v>
      </c>
    </row>
    <row r="213" spans="1:26" ht="12.9" x14ac:dyDescent="0.35">
      <c r="A213" s="378">
        <v>171</v>
      </c>
      <c r="B213" s="531"/>
      <c r="C213" s="377" t="s">
        <v>398</v>
      </c>
      <c r="D213" s="377" t="s">
        <v>396</v>
      </c>
      <c r="E213" s="371"/>
      <c r="F213" s="404">
        <v>70003803</v>
      </c>
      <c r="G213" s="376">
        <v>0</v>
      </c>
      <c r="H213" s="436">
        <v>1250</v>
      </c>
      <c r="I213" s="371"/>
      <c r="J213" s="371"/>
      <c r="K213" s="371"/>
      <c r="L213" s="371"/>
      <c r="M213" s="371"/>
      <c r="N213" s="371"/>
      <c r="O213" s="371">
        <f t="shared" si="32"/>
        <v>1250</v>
      </c>
      <c r="P213" s="374">
        <v>0.18</v>
      </c>
      <c r="Q213" s="371"/>
      <c r="R213" s="371">
        <f t="shared" si="33"/>
        <v>0</v>
      </c>
      <c r="S213" s="373"/>
      <c r="T213" s="373"/>
      <c r="U213" s="397"/>
      <c r="V213" s="371">
        <f t="shared" si="34"/>
        <v>0</v>
      </c>
      <c r="W213" s="342"/>
    </row>
    <row r="214" spans="1:26" ht="14.6" x14ac:dyDescent="0.4">
      <c r="A214" s="386"/>
      <c r="B214" s="384"/>
      <c r="C214" s="385" t="s">
        <v>395</v>
      </c>
      <c r="D214" s="385" t="s">
        <v>394</v>
      </c>
      <c r="E214" s="368">
        <v>849161</v>
      </c>
      <c r="F214" s="384"/>
      <c r="G214" s="384"/>
      <c r="H214" s="361"/>
      <c r="I214" s="361"/>
      <c r="J214" s="361"/>
      <c r="K214" s="361"/>
      <c r="L214" s="361"/>
      <c r="M214" s="361"/>
      <c r="N214" s="361"/>
      <c r="O214" s="361"/>
      <c r="P214" s="383"/>
      <c r="Q214" s="361"/>
      <c r="R214" s="361">
        <f>SUM(R204:R213)</f>
        <v>824673</v>
      </c>
      <c r="S214" s="361">
        <f>SUM(S204:S213)</f>
        <v>728519.20000000007</v>
      </c>
      <c r="T214" s="354">
        <f>R214-S214</f>
        <v>96153.79999999993</v>
      </c>
      <c r="U214" s="435" t="s">
        <v>709</v>
      </c>
      <c r="V214" s="361">
        <f>SUM(V204:V213)</f>
        <v>824673</v>
      </c>
      <c r="W214" s="342">
        <v>990341</v>
      </c>
    </row>
    <row r="215" spans="1:26" s="417" customFormat="1" ht="12.9" x14ac:dyDescent="0.4">
      <c r="A215" s="429">
        <v>203</v>
      </c>
      <c r="B215" s="434" t="s">
        <v>385</v>
      </c>
      <c r="C215" s="428" t="s">
        <v>708</v>
      </c>
      <c r="D215" s="428" t="s">
        <v>385</v>
      </c>
      <c r="E215" s="421"/>
      <c r="F215" s="434">
        <v>3000055</v>
      </c>
      <c r="G215" s="433">
        <v>1</v>
      </c>
      <c r="H215" s="432">
        <v>300000</v>
      </c>
      <c r="I215" s="421"/>
      <c r="J215" s="421"/>
      <c r="K215" s="421"/>
      <c r="L215" s="421"/>
      <c r="M215" s="421"/>
      <c r="N215" s="421"/>
      <c r="O215" s="421">
        <f>AVERAGE(H215:N215)</f>
        <v>300000</v>
      </c>
      <c r="P215" s="424">
        <v>0.18</v>
      </c>
      <c r="Q215" s="421"/>
      <c r="R215" s="421">
        <f>IF(G215=0,0,((G215*O215)+Q215)*(1+P215))</f>
        <v>354000</v>
      </c>
      <c r="S215" s="423">
        <v>413000</v>
      </c>
      <c r="T215" s="423"/>
      <c r="U215" s="431"/>
      <c r="V215" s="421">
        <f>IF($G215=0,0,(($G215*$O215)+$Q215)*(1+$P215))</f>
        <v>354000</v>
      </c>
      <c r="W215" s="420"/>
      <c r="Z215" s="413" t="s">
        <v>707</v>
      </c>
    </row>
    <row r="216" spans="1:26" ht="14.6" x14ac:dyDescent="0.4">
      <c r="A216" s="386"/>
      <c r="B216" s="384"/>
      <c r="C216" s="385" t="s">
        <v>386</v>
      </c>
      <c r="D216" s="385" t="s">
        <v>385</v>
      </c>
      <c r="E216" s="368">
        <v>426472.25148148125</v>
      </c>
      <c r="F216" s="384"/>
      <c r="G216" s="384"/>
      <c r="H216" s="361"/>
      <c r="I216" s="361"/>
      <c r="J216" s="361"/>
      <c r="K216" s="361"/>
      <c r="L216" s="361"/>
      <c r="M216" s="361"/>
      <c r="N216" s="361"/>
      <c r="O216" s="361"/>
      <c r="P216" s="383"/>
      <c r="Q216" s="361"/>
      <c r="R216" s="361">
        <f>SUM(R215)</f>
        <v>354000</v>
      </c>
      <c r="S216" s="361">
        <f>SUM(S215)</f>
        <v>413000</v>
      </c>
      <c r="T216" s="354">
        <f>R216-S216</f>
        <v>-59000</v>
      </c>
      <c r="U216" s="430"/>
      <c r="V216" s="361">
        <f>SUM(V215)</f>
        <v>354000</v>
      </c>
      <c r="W216" s="342">
        <v>354000</v>
      </c>
      <c r="Z216" s="398"/>
    </row>
    <row r="217" spans="1:26" s="417" customFormat="1" ht="12.9" x14ac:dyDescent="0.35">
      <c r="A217" s="429">
        <v>204</v>
      </c>
      <c r="B217" s="526" t="s">
        <v>380</v>
      </c>
      <c r="C217" s="428" t="s">
        <v>384</v>
      </c>
      <c r="D217" s="428" t="s">
        <v>380</v>
      </c>
      <c r="E217" s="421"/>
      <c r="F217" s="427">
        <v>70005849</v>
      </c>
      <c r="G217" s="426">
        <v>4</v>
      </c>
      <c r="H217" s="425">
        <v>33335</v>
      </c>
      <c r="I217" s="421"/>
      <c r="J217" s="421"/>
      <c r="K217" s="421"/>
      <c r="L217" s="421"/>
      <c r="M217" s="421"/>
      <c r="N217" s="421"/>
      <c r="O217" s="421">
        <f>AVERAGE(H217:N217)</f>
        <v>33335</v>
      </c>
      <c r="P217" s="424">
        <v>0.18</v>
      </c>
      <c r="Q217" s="421"/>
      <c r="R217" s="421">
        <f>IF(G217=0,0,((G217*O217)+Q217)*(1+P217))</f>
        <v>157341.19999999998</v>
      </c>
      <c r="S217" s="423">
        <v>132750</v>
      </c>
      <c r="T217" s="423"/>
      <c r="U217" s="422"/>
      <c r="V217" s="421">
        <f>IF($G217=0,0,(($G217*$O217)+$Q217)*(1+$P217))</f>
        <v>157341.19999999998</v>
      </c>
      <c r="W217" s="420"/>
      <c r="X217" s="419">
        <f>V217/G217</f>
        <v>39335.299999999996</v>
      </c>
      <c r="Z217" s="418" t="s">
        <v>706</v>
      </c>
    </row>
    <row r="218" spans="1:26" s="387" customFormat="1" ht="12.9" x14ac:dyDescent="0.35">
      <c r="A218" s="408">
        <v>205</v>
      </c>
      <c r="B218" s="528"/>
      <c r="C218" s="380" t="s">
        <v>383</v>
      </c>
      <c r="D218" s="377" t="s">
        <v>380</v>
      </c>
      <c r="E218" s="371"/>
      <c r="F218" s="376">
        <v>70005847</v>
      </c>
      <c r="G218" s="376">
        <v>0</v>
      </c>
      <c r="H218" s="390">
        <v>37800</v>
      </c>
      <c r="I218" s="406"/>
      <c r="J218" s="406"/>
      <c r="K218" s="406"/>
      <c r="L218" s="406"/>
      <c r="M218" s="406"/>
      <c r="N218" s="406"/>
      <c r="O218" s="371">
        <f>AVERAGE(H218:N218)</f>
        <v>37800</v>
      </c>
      <c r="P218" s="407">
        <v>0.28000000000000003</v>
      </c>
      <c r="Q218" s="406"/>
      <c r="R218" s="371">
        <f>IF(G218=0,0,((G218*O218)+Q218)*(1+P218))</f>
        <v>0</v>
      </c>
      <c r="S218" s="373">
        <v>0</v>
      </c>
      <c r="T218" s="373"/>
      <c r="U218" s="409"/>
      <c r="V218" s="371">
        <f>IF($G218=0,0,(($G218*$O218)+$Q218)*(1+$P218))</f>
        <v>0</v>
      </c>
      <c r="W218" s="388"/>
    </row>
    <row r="219" spans="1:26" ht="12.9" x14ac:dyDescent="0.4">
      <c r="A219" s="378">
        <v>208</v>
      </c>
      <c r="B219" s="527"/>
      <c r="C219" s="377" t="s">
        <v>382</v>
      </c>
      <c r="D219" s="377" t="s">
        <v>380</v>
      </c>
      <c r="E219" s="371"/>
      <c r="F219" s="376">
        <v>3007828</v>
      </c>
      <c r="G219" s="376">
        <v>0</v>
      </c>
      <c r="H219" s="375">
        <v>7180</v>
      </c>
      <c r="I219" s="375"/>
      <c r="J219" s="375"/>
      <c r="K219" s="375"/>
      <c r="L219" s="375"/>
      <c r="M219" s="375"/>
      <c r="N219" s="375"/>
      <c r="O219" s="371">
        <f>AVERAGE(H219:N219)</f>
        <v>7180</v>
      </c>
      <c r="P219" s="374">
        <v>0.18</v>
      </c>
      <c r="Q219" s="371"/>
      <c r="R219" s="371">
        <f>IF(G219=0,0,((G219*O219)+Q219)*(1+P219))</f>
        <v>0</v>
      </c>
      <c r="S219" s="373">
        <v>15576</v>
      </c>
      <c r="T219" s="373"/>
      <c r="U219" s="372"/>
      <c r="V219" s="371">
        <f>IF($G219=0,0,(($G219*$O219)+$Q219)*(1+$P219))</f>
        <v>0</v>
      </c>
      <c r="W219" s="342"/>
    </row>
    <row r="220" spans="1:26" ht="14.6" x14ac:dyDescent="0.4">
      <c r="A220" s="386"/>
      <c r="B220" s="384"/>
      <c r="C220" s="385" t="s">
        <v>381</v>
      </c>
      <c r="D220" s="385" t="s">
        <v>380</v>
      </c>
      <c r="E220" s="368">
        <v>218682.44222222228</v>
      </c>
      <c r="F220" s="384"/>
      <c r="G220" s="384"/>
      <c r="H220" s="361"/>
      <c r="I220" s="361"/>
      <c r="J220" s="361"/>
      <c r="K220" s="361"/>
      <c r="L220" s="361"/>
      <c r="M220" s="361"/>
      <c r="N220" s="361"/>
      <c r="O220" s="361"/>
      <c r="P220" s="383"/>
      <c r="Q220" s="361"/>
      <c r="R220" s="361">
        <f>SUM(R217:R219)</f>
        <v>157341.19999999998</v>
      </c>
      <c r="S220" s="361">
        <f>SUM(S217:S219)</f>
        <v>148326</v>
      </c>
      <c r="T220" s="354">
        <f>R220-S220</f>
        <v>9015.1999999999825</v>
      </c>
      <c r="U220" s="381"/>
      <c r="V220" s="361">
        <f>SUM(V217:V219)</f>
        <v>157341.19999999998</v>
      </c>
      <c r="W220" s="342">
        <v>172608</v>
      </c>
    </row>
    <row r="221" spans="1:26" ht="12.9" x14ac:dyDescent="0.35">
      <c r="A221" s="378">
        <v>206</v>
      </c>
      <c r="B221" s="526" t="s">
        <v>50</v>
      </c>
      <c r="C221" s="377" t="s">
        <v>379</v>
      </c>
      <c r="D221" s="377" t="s">
        <v>50</v>
      </c>
      <c r="E221" s="371"/>
      <c r="F221" s="376">
        <v>70005848</v>
      </c>
      <c r="G221" s="376">
        <v>0</v>
      </c>
      <c r="H221" s="390">
        <v>78900</v>
      </c>
      <c r="I221" s="375"/>
      <c r="J221" s="375"/>
      <c r="K221" s="375"/>
      <c r="L221" s="375"/>
      <c r="M221" s="375"/>
      <c r="N221" s="375"/>
      <c r="O221" s="371">
        <f>AVERAGE(H221:N221)</f>
        <v>78900</v>
      </c>
      <c r="P221" s="374">
        <v>0.28000000000000003</v>
      </c>
      <c r="Q221" s="371"/>
      <c r="R221" s="371">
        <f>IF(G221=0,0,((G221*O221)+Q221)*(1+P221))</f>
        <v>0</v>
      </c>
      <c r="S221" s="373">
        <v>0</v>
      </c>
      <c r="T221" s="373"/>
      <c r="U221" s="372"/>
      <c r="V221" s="371">
        <f>IF($G221=0,0,(($G221*$O221)+$Q221)*(1+$P221))</f>
        <v>0</v>
      </c>
      <c r="W221" s="342"/>
    </row>
    <row r="222" spans="1:26" ht="12.9" x14ac:dyDescent="0.35">
      <c r="A222" s="378"/>
      <c r="B222" s="528"/>
      <c r="C222" s="377" t="s">
        <v>378</v>
      </c>
      <c r="D222" s="377" t="s">
        <v>50</v>
      </c>
      <c r="E222" s="371"/>
      <c r="F222" s="376">
        <v>70000306</v>
      </c>
      <c r="G222" s="416">
        <v>0</v>
      </c>
      <c r="H222" s="390">
        <v>18700</v>
      </c>
      <c r="I222" s="375"/>
      <c r="J222" s="375"/>
      <c r="K222" s="375"/>
      <c r="L222" s="375"/>
      <c r="M222" s="375"/>
      <c r="N222" s="375"/>
      <c r="O222" s="371">
        <f>AVERAGE(H222:N222)</f>
        <v>18700</v>
      </c>
      <c r="P222" s="374">
        <v>0.18</v>
      </c>
      <c r="Q222" s="371"/>
      <c r="R222" s="371">
        <f>IF(G222=0,0,((G222*O222)+Q222)*(1+P222))</f>
        <v>0</v>
      </c>
      <c r="S222" s="373">
        <v>0</v>
      </c>
      <c r="T222" s="373"/>
      <c r="U222" s="372"/>
      <c r="V222" s="371">
        <f>IF($G222=0,0,(($G222*$O222)+$Q222)*(1+$P222))</f>
        <v>0</v>
      </c>
      <c r="W222" s="342"/>
    </row>
    <row r="223" spans="1:26" ht="12.9" x14ac:dyDescent="0.35">
      <c r="A223" s="378"/>
      <c r="B223" s="528"/>
      <c r="C223" s="377" t="s">
        <v>377</v>
      </c>
      <c r="D223" s="377" t="s">
        <v>50</v>
      </c>
      <c r="E223" s="371"/>
      <c r="F223" s="376">
        <v>3007829</v>
      </c>
      <c r="G223" s="416">
        <v>0</v>
      </c>
      <c r="H223" s="390">
        <v>12000</v>
      </c>
      <c r="I223" s="375"/>
      <c r="J223" s="375"/>
      <c r="K223" s="375"/>
      <c r="L223" s="375"/>
      <c r="M223" s="375"/>
      <c r="N223" s="375"/>
      <c r="O223" s="371">
        <f>AVERAGE(H223:N223)</f>
        <v>12000</v>
      </c>
      <c r="P223" s="374">
        <v>0.18</v>
      </c>
      <c r="Q223" s="371"/>
      <c r="R223" s="371">
        <f>IF(G223=0,0,((G223*O223)+Q223)*(1+P223))</f>
        <v>0</v>
      </c>
      <c r="S223" s="373">
        <v>0</v>
      </c>
      <c r="T223" s="373"/>
      <c r="U223" s="372"/>
      <c r="V223" s="371">
        <f>IF($G223=0,0,(($G223*$O223)+$Q223)*(1+$P223))</f>
        <v>0</v>
      </c>
      <c r="W223" s="342"/>
    </row>
    <row r="224" spans="1:26" ht="14.6" x14ac:dyDescent="0.4">
      <c r="A224" s="386"/>
      <c r="B224" s="384"/>
      <c r="C224" s="385" t="s">
        <v>375</v>
      </c>
      <c r="D224" s="385" t="s">
        <v>50</v>
      </c>
      <c r="E224" s="368">
        <v>34242.370370370372</v>
      </c>
      <c r="F224" s="384"/>
      <c r="G224" s="384"/>
      <c r="H224" s="361"/>
      <c r="I224" s="361"/>
      <c r="J224" s="361"/>
      <c r="K224" s="361"/>
      <c r="L224" s="361"/>
      <c r="M224" s="361"/>
      <c r="N224" s="361"/>
      <c r="O224" s="361"/>
      <c r="P224" s="383"/>
      <c r="Q224" s="361"/>
      <c r="R224" s="361">
        <f>SUM(R221:R223)</f>
        <v>0</v>
      </c>
      <c r="S224" s="361">
        <f>SUM(S221:S223)</f>
        <v>0</v>
      </c>
      <c r="T224" s="354">
        <f>R224-S224</f>
        <v>0</v>
      </c>
      <c r="U224" s="381"/>
      <c r="V224" s="361">
        <f>SUM(V221:V223)</f>
        <v>0</v>
      </c>
      <c r="W224" s="342">
        <v>267868</v>
      </c>
    </row>
    <row r="225" spans="1:26" ht="12.9" x14ac:dyDescent="0.4">
      <c r="A225" s="378">
        <v>209</v>
      </c>
      <c r="B225" s="416" t="s">
        <v>371</v>
      </c>
      <c r="C225" s="377" t="s">
        <v>705</v>
      </c>
      <c r="D225" s="377" t="s">
        <v>373</v>
      </c>
      <c r="E225" s="371"/>
      <c r="F225" s="376">
        <v>70002192</v>
      </c>
      <c r="G225" s="376">
        <v>0</v>
      </c>
      <c r="H225" s="375"/>
      <c r="I225" s="375"/>
      <c r="J225" s="375"/>
      <c r="K225" s="375"/>
      <c r="L225" s="375"/>
      <c r="M225" s="375"/>
      <c r="N225" s="375"/>
      <c r="O225" s="371">
        <v>183000</v>
      </c>
      <c r="P225" s="374">
        <v>0.18</v>
      </c>
      <c r="Q225" s="371"/>
      <c r="R225" s="371">
        <f>IF(G225=0,0,((G225*O225)+Q225)*(1+P225))</f>
        <v>0</v>
      </c>
      <c r="S225" s="373">
        <v>0</v>
      </c>
      <c r="T225" s="373"/>
      <c r="U225" s="397"/>
      <c r="V225" s="371">
        <f>IF($G225=0,0,(($G225*$O225)+$Q225)*(1+$P225))</f>
        <v>0</v>
      </c>
      <c r="W225" s="342"/>
    </row>
    <row r="226" spans="1:26" ht="14.6" x14ac:dyDescent="0.4">
      <c r="A226" s="386"/>
      <c r="B226" s="384"/>
      <c r="C226" s="385" t="s">
        <v>372</v>
      </c>
      <c r="D226" s="385" t="s">
        <v>371</v>
      </c>
      <c r="E226" s="368">
        <v>0</v>
      </c>
      <c r="F226" s="384"/>
      <c r="G226" s="384"/>
      <c r="H226" s="361"/>
      <c r="I226" s="361"/>
      <c r="J226" s="361"/>
      <c r="K226" s="361"/>
      <c r="L226" s="361"/>
      <c r="M226" s="361"/>
      <c r="N226" s="361"/>
      <c r="O226" s="361"/>
      <c r="P226" s="383"/>
      <c r="Q226" s="361"/>
      <c r="R226" s="361">
        <f>SUM(R225)</f>
        <v>0</v>
      </c>
      <c r="S226" s="361">
        <f>SUM(S225)</f>
        <v>0</v>
      </c>
      <c r="T226" s="354">
        <f>R226-S226</f>
        <v>0</v>
      </c>
      <c r="U226" s="381"/>
      <c r="V226" s="361">
        <f>SUM(V225)</f>
        <v>0</v>
      </c>
      <c r="W226" s="342"/>
    </row>
    <row r="227" spans="1:26" s="387" customFormat="1" ht="12.9" x14ac:dyDescent="0.4">
      <c r="A227" s="408">
        <v>210</v>
      </c>
      <c r="B227" s="532" t="s">
        <v>351</v>
      </c>
      <c r="C227" s="380" t="s">
        <v>704</v>
      </c>
      <c r="D227" s="377" t="s">
        <v>351</v>
      </c>
      <c r="E227" s="371"/>
      <c r="F227" s="404">
        <v>70007601</v>
      </c>
      <c r="G227" s="376">
        <v>1</v>
      </c>
      <c r="H227" s="406">
        <v>40390</v>
      </c>
      <c r="I227" s="406">
        <v>43000</v>
      </c>
      <c r="J227" s="406"/>
      <c r="K227" s="406"/>
      <c r="L227" s="406"/>
      <c r="M227" s="406"/>
      <c r="N227" s="406"/>
      <c r="O227" s="371">
        <f t="shared" ref="O227:O248" si="35">AVERAGE(H227:N227)</f>
        <v>41695</v>
      </c>
      <c r="P227" s="407">
        <v>0.18</v>
      </c>
      <c r="Q227" s="406"/>
      <c r="R227" s="371">
        <f t="shared" ref="R227:R248" si="36">IF(G227=0,0,((G227*O227)+Q227)*(1+P227))</f>
        <v>49200.1</v>
      </c>
      <c r="S227" s="373">
        <v>109740</v>
      </c>
      <c r="T227" s="373"/>
      <c r="U227" s="409"/>
      <c r="V227" s="371">
        <f t="shared" ref="V227:V247" si="37">IF($G227=0,0,(($G227*$O227)+$Q227)*(1+$P227))</f>
        <v>49200.1</v>
      </c>
      <c r="W227" s="388"/>
      <c r="X227" s="396">
        <f>V227/G227</f>
        <v>49200.1</v>
      </c>
      <c r="Z227" s="413" t="s">
        <v>702</v>
      </c>
    </row>
    <row r="228" spans="1:26" s="387" customFormat="1" ht="12.9" x14ac:dyDescent="0.35">
      <c r="A228" s="408">
        <v>211</v>
      </c>
      <c r="B228" s="533"/>
      <c r="C228" s="380" t="s">
        <v>703</v>
      </c>
      <c r="D228" s="377" t="s">
        <v>351</v>
      </c>
      <c r="E228" s="371"/>
      <c r="F228" s="404">
        <v>70005867</v>
      </c>
      <c r="G228" s="376">
        <v>1</v>
      </c>
      <c r="H228" s="401">
        <v>0</v>
      </c>
      <c r="I228" s="406"/>
      <c r="J228" s="406"/>
      <c r="K228" s="406"/>
      <c r="L228" s="406"/>
      <c r="M228" s="406"/>
      <c r="N228" s="406"/>
      <c r="O228" s="371">
        <f t="shared" si="35"/>
        <v>0</v>
      </c>
      <c r="P228" s="407">
        <v>0.18</v>
      </c>
      <c r="Q228" s="406"/>
      <c r="R228" s="371">
        <f t="shared" si="36"/>
        <v>0</v>
      </c>
      <c r="S228" s="373">
        <v>93361.600000000006</v>
      </c>
      <c r="T228" s="373"/>
      <c r="U228" s="405"/>
      <c r="V228" s="371">
        <f t="shared" si="37"/>
        <v>0</v>
      </c>
      <c r="W228" s="388"/>
      <c r="Z228" s="413" t="s">
        <v>702</v>
      </c>
    </row>
    <row r="229" spans="1:26" s="387" customFormat="1" ht="12.9" x14ac:dyDescent="0.35">
      <c r="A229" s="408">
        <v>211</v>
      </c>
      <c r="B229" s="533"/>
      <c r="C229" s="412" t="s">
        <v>369</v>
      </c>
      <c r="D229" s="377" t="s">
        <v>351</v>
      </c>
      <c r="E229" s="371"/>
      <c r="F229" s="402">
        <v>70001645</v>
      </c>
      <c r="G229" s="376">
        <v>3</v>
      </c>
      <c r="H229" s="401">
        <v>15800</v>
      </c>
      <c r="I229" s="406"/>
      <c r="J229" s="406"/>
      <c r="K229" s="406"/>
      <c r="L229" s="406"/>
      <c r="M229" s="406"/>
      <c r="N229" s="406"/>
      <c r="O229" s="371">
        <f t="shared" si="35"/>
        <v>15800</v>
      </c>
      <c r="P229" s="407">
        <v>0.18</v>
      </c>
      <c r="Q229" s="406"/>
      <c r="R229" s="371">
        <f t="shared" si="36"/>
        <v>55932</v>
      </c>
      <c r="S229" s="373">
        <v>0</v>
      </c>
      <c r="T229" s="373"/>
      <c r="U229" s="405"/>
      <c r="V229" s="371">
        <f t="shared" si="37"/>
        <v>55932</v>
      </c>
      <c r="W229" s="388"/>
      <c r="X229" s="396">
        <f>V229/G229</f>
        <v>18644</v>
      </c>
      <c r="Z229" s="413" t="s">
        <v>702</v>
      </c>
    </row>
    <row r="230" spans="1:26" s="387" customFormat="1" ht="12.9" x14ac:dyDescent="0.4">
      <c r="A230" s="408">
        <v>212</v>
      </c>
      <c r="B230" s="533"/>
      <c r="C230" s="380" t="s">
        <v>701</v>
      </c>
      <c r="D230" s="377" t="s">
        <v>351</v>
      </c>
      <c r="E230" s="371"/>
      <c r="F230" s="404">
        <v>70000246</v>
      </c>
      <c r="G230" s="376">
        <v>0</v>
      </c>
      <c r="H230" s="406">
        <v>0</v>
      </c>
      <c r="I230" s="406"/>
      <c r="J230" s="406"/>
      <c r="K230" s="406"/>
      <c r="L230" s="406"/>
      <c r="M230" s="406"/>
      <c r="N230" s="406"/>
      <c r="O230" s="371">
        <f t="shared" si="35"/>
        <v>0</v>
      </c>
      <c r="P230" s="407">
        <v>0.18</v>
      </c>
      <c r="Q230" s="406"/>
      <c r="R230" s="371">
        <f t="shared" si="36"/>
        <v>0</v>
      </c>
      <c r="S230" s="373">
        <v>0</v>
      </c>
      <c r="T230" s="373"/>
      <c r="U230" s="409"/>
      <c r="V230" s="371">
        <f t="shared" si="37"/>
        <v>0</v>
      </c>
      <c r="W230" s="388"/>
    </row>
    <row r="231" spans="1:26" ht="12.9" x14ac:dyDescent="0.4">
      <c r="A231" s="378"/>
      <c r="B231" s="533"/>
      <c r="C231" s="415" t="s">
        <v>368</v>
      </c>
      <c r="D231" s="377" t="s">
        <v>351</v>
      </c>
      <c r="E231" s="375"/>
      <c r="F231" s="376">
        <v>70005868</v>
      </c>
      <c r="G231" s="376">
        <v>3</v>
      </c>
      <c r="H231" s="375">
        <v>7657</v>
      </c>
      <c r="I231" s="375">
        <v>7890</v>
      </c>
      <c r="J231" s="375"/>
      <c r="K231" s="375"/>
      <c r="L231" s="375"/>
      <c r="M231" s="375"/>
      <c r="N231" s="375"/>
      <c r="O231" s="375">
        <f t="shared" si="35"/>
        <v>7773.5</v>
      </c>
      <c r="P231" s="399"/>
      <c r="Q231" s="375"/>
      <c r="R231" s="375">
        <f t="shared" si="36"/>
        <v>23320.5</v>
      </c>
      <c r="S231" s="414">
        <v>0</v>
      </c>
      <c r="T231" s="414"/>
      <c r="U231" s="397"/>
      <c r="V231" s="375">
        <f t="shared" si="37"/>
        <v>23320.5</v>
      </c>
      <c r="W231" s="342"/>
      <c r="X231" s="396">
        <f>V231/G231</f>
        <v>7773.5</v>
      </c>
    </row>
    <row r="232" spans="1:26" s="387" customFormat="1" ht="12.9" x14ac:dyDescent="0.35">
      <c r="A232" s="408">
        <v>213</v>
      </c>
      <c r="B232" s="533"/>
      <c r="C232" s="380" t="s">
        <v>700</v>
      </c>
      <c r="D232" s="377" t="s">
        <v>351</v>
      </c>
      <c r="E232" s="371"/>
      <c r="F232" s="404">
        <v>70009371</v>
      </c>
      <c r="G232" s="376">
        <v>2</v>
      </c>
      <c r="H232" s="406">
        <v>23000</v>
      </c>
      <c r="I232" s="400">
        <f>32500</f>
        <v>32500</v>
      </c>
      <c r="J232" s="406">
        <v>33350</v>
      </c>
      <c r="K232" s="406"/>
      <c r="L232" s="406"/>
      <c r="M232" s="406"/>
      <c r="N232" s="406"/>
      <c r="O232" s="371">
        <f t="shared" si="35"/>
        <v>29616.666666666668</v>
      </c>
      <c r="P232" s="407">
        <v>0.18</v>
      </c>
      <c r="Q232" s="406"/>
      <c r="R232" s="371">
        <f t="shared" si="36"/>
        <v>69895.333333333328</v>
      </c>
      <c r="S232" s="373">
        <v>129210</v>
      </c>
      <c r="T232" s="373"/>
      <c r="U232" s="409"/>
      <c r="V232" s="371">
        <f t="shared" si="37"/>
        <v>69895.333333333328</v>
      </c>
      <c r="W232" s="388"/>
      <c r="X232" s="396">
        <f>V232/G232</f>
        <v>34947.666666666664</v>
      </c>
      <c r="Z232" s="413" t="s">
        <v>699</v>
      </c>
    </row>
    <row r="233" spans="1:26" s="387" customFormat="1" ht="12.9" x14ac:dyDescent="0.35">
      <c r="A233" s="408">
        <v>214</v>
      </c>
      <c r="B233" s="533"/>
      <c r="C233" s="380" t="s">
        <v>698</v>
      </c>
      <c r="D233" s="377" t="s">
        <v>351</v>
      </c>
      <c r="E233" s="371"/>
      <c r="F233" s="404">
        <v>70007309</v>
      </c>
      <c r="G233" s="376">
        <v>1</v>
      </c>
      <c r="H233" s="406">
        <v>6600</v>
      </c>
      <c r="I233" s="400">
        <v>8800</v>
      </c>
      <c r="J233" s="406">
        <v>8000</v>
      </c>
      <c r="K233" s="406"/>
      <c r="L233" s="406"/>
      <c r="M233" s="406"/>
      <c r="N233" s="406"/>
      <c r="O233" s="371">
        <f t="shared" si="35"/>
        <v>7800</v>
      </c>
      <c r="P233" s="407">
        <v>0.28000000000000003</v>
      </c>
      <c r="Q233" s="406"/>
      <c r="R233" s="371">
        <f t="shared" si="36"/>
        <v>9984</v>
      </c>
      <c r="S233" s="373">
        <v>36672</v>
      </c>
      <c r="T233" s="373"/>
      <c r="U233" s="409"/>
      <c r="V233" s="371">
        <f t="shared" si="37"/>
        <v>9984</v>
      </c>
      <c r="W233" s="388"/>
      <c r="X233" s="396">
        <f>V233/G233</f>
        <v>9984</v>
      </c>
    </row>
    <row r="234" spans="1:26" s="387" customFormat="1" ht="12.9" x14ac:dyDescent="0.35">
      <c r="A234" s="408">
        <v>213</v>
      </c>
      <c r="B234" s="533"/>
      <c r="C234" s="412" t="s">
        <v>698</v>
      </c>
      <c r="D234" s="377" t="s">
        <v>351</v>
      </c>
      <c r="E234" s="371"/>
      <c r="F234" s="404">
        <v>70007309</v>
      </c>
      <c r="G234" s="376">
        <v>0</v>
      </c>
      <c r="H234" s="401">
        <v>0</v>
      </c>
      <c r="I234" s="406"/>
      <c r="J234" s="406"/>
      <c r="K234" s="406"/>
      <c r="L234" s="406"/>
      <c r="M234" s="406"/>
      <c r="N234" s="406"/>
      <c r="O234" s="371">
        <f t="shared" si="35"/>
        <v>0</v>
      </c>
      <c r="P234" s="407">
        <v>0.18</v>
      </c>
      <c r="Q234" s="406"/>
      <c r="R234" s="371">
        <f t="shared" si="36"/>
        <v>0</v>
      </c>
      <c r="S234" s="373">
        <v>0</v>
      </c>
      <c r="T234" s="373"/>
      <c r="U234" s="409"/>
      <c r="V234" s="371">
        <f t="shared" si="37"/>
        <v>0</v>
      </c>
      <c r="W234" s="388"/>
    </row>
    <row r="235" spans="1:26" s="387" customFormat="1" ht="12.9" x14ac:dyDescent="0.35">
      <c r="A235" s="408">
        <v>214</v>
      </c>
      <c r="B235" s="533"/>
      <c r="C235" s="412" t="s">
        <v>697</v>
      </c>
      <c r="D235" s="377" t="s">
        <v>351</v>
      </c>
      <c r="E235" s="371"/>
      <c r="F235" s="402">
        <v>70006300</v>
      </c>
      <c r="G235" s="376">
        <v>0</v>
      </c>
      <c r="H235" s="401">
        <v>0</v>
      </c>
      <c r="I235" s="406"/>
      <c r="J235" s="406"/>
      <c r="K235" s="406"/>
      <c r="L235" s="406"/>
      <c r="M235" s="406"/>
      <c r="N235" s="406"/>
      <c r="O235" s="371">
        <f t="shared" si="35"/>
        <v>0</v>
      </c>
      <c r="P235" s="407">
        <v>0.28000000000000003</v>
      </c>
      <c r="Q235" s="406"/>
      <c r="R235" s="371">
        <f t="shared" si="36"/>
        <v>0</v>
      </c>
      <c r="S235" s="373">
        <v>0</v>
      </c>
      <c r="T235" s="373"/>
      <c r="U235" s="409"/>
      <c r="V235" s="371">
        <f t="shared" si="37"/>
        <v>0</v>
      </c>
      <c r="W235" s="388"/>
    </row>
    <row r="236" spans="1:26" s="387" customFormat="1" ht="12.9" x14ac:dyDescent="0.4">
      <c r="A236" s="408">
        <v>217</v>
      </c>
      <c r="B236" s="533"/>
      <c r="C236" s="380" t="s">
        <v>696</v>
      </c>
      <c r="D236" s="377" t="s">
        <v>351</v>
      </c>
      <c r="E236" s="371"/>
      <c r="F236" s="404">
        <v>70005523</v>
      </c>
      <c r="G236" s="376">
        <v>0</v>
      </c>
      <c r="H236" s="406">
        <v>0</v>
      </c>
      <c r="I236" s="406"/>
      <c r="J236" s="406"/>
      <c r="K236" s="406"/>
      <c r="L236" s="406"/>
      <c r="M236" s="406"/>
      <c r="N236" s="406"/>
      <c r="O236" s="371">
        <f t="shared" si="35"/>
        <v>0</v>
      </c>
      <c r="P236" s="407">
        <v>0.18</v>
      </c>
      <c r="Q236" s="406"/>
      <c r="R236" s="371">
        <f t="shared" si="36"/>
        <v>0</v>
      </c>
      <c r="S236" s="373">
        <v>0</v>
      </c>
      <c r="T236" s="373"/>
      <c r="U236" s="409"/>
      <c r="V236" s="371">
        <f t="shared" si="37"/>
        <v>0</v>
      </c>
      <c r="W236" s="388"/>
    </row>
    <row r="237" spans="1:26" s="387" customFormat="1" ht="12.9" x14ac:dyDescent="0.35">
      <c r="A237" s="408">
        <v>218</v>
      </c>
      <c r="B237" s="533"/>
      <c r="C237" s="411" t="s">
        <v>360</v>
      </c>
      <c r="D237" s="377" t="s">
        <v>351</v>
      </c>
      <c r="E237" s="371"/>
      <c r="F237" s="402">
        <v>70009330</v>
      </c>
      <c r="G237" s="376">
        <v>1</v>
      </c>
      <c r="H237" s="410">
        <v>45600</v>
      </c>
      <c r="I237" s="410"/>
      <c r="J237" s="406"/>
      <c r="K237" s="406"/>
      <c r="L237" s="406"/>
      <c r="M237" s="406"/>
      <c r="N237" s="406"/>
      <c r="O237" s="371">
        <f t="shared" si="35"/>
        <v>45600</v>
      </c>
      <c r="P237" s="407">
        <v>0.18</v>
      </c>
      <c r="Q237" s="406"/>
      <c r="R237" s="371">
        <f t="shared" si="36"/>
        <v>53808</v>
      </c>
      <c r="S237" s="373">
        <v>93975.2</v>
      </c>
      <c r="T237" s="373"/>
      <c r="U237" s="405"/>
      <c r="V237" s="371">
        <f t="shared" si="37"/>
        <v>53808</v>
      </c>
      <c r="W237" s="388"/>
      <c r="X237" s="396">
        <f>V237/G237</f>
        <v>53808</v>
      </c>
    </row>
    <row r="238" spans="1:26" s="387" customFormat="1" ht="12.9" x14ac:dyDescent="0.35">
      <c r="A238" s="408">
        <v>219</v>
      </c>
      <c r="B238" s="533"/>
      <c r="C238" s="380" t="s">
        <v>695</v>
      </c>
      <c r="D238" s="377" t="s">
        <v>351</v>
      </c>
      <c r="E238" s="371"/>
      <c r="F238" s="404">
        <v>70000898</v>
      </c>
      <c r="G238" s="376">
        <v>0</v>
      </c>
      <c r="H238" s="401">
        <v>0</v>
      </c>
      <c r="I238" s="400"/>
      <c r="J238" s="406"/>
      <c r="K238" s="406"/>
      <c r="L238" s="406"/>
      <c r="M238" s="406"/>
      <c r="N238" s="406"/>
      <c r="O238" s="371">
        <f t="shared" si="35"/>
        <v>0</v>
      </c>
      <c r="P238" s="407">
        <v>0.18</v>
      </c>
      <c r="Q238" s="406"/>
      <c r="R238" s="371">
        <f t="shared" si="36"/>
        <v>0</v>
      </c>
      <c r="S238" s="373">
        <v>32627</v>
      </c>
      <c r="T238" s="373"/>
      <c r="U238" s="409"/>
      <c r="V238" s="371">
        <f t="shared" si="37"/>
        <v>0</v>
      </c>
      <c r="W238" s="388"/>
    </row>
    <row r="239" spans="1:26" s="387" customFormat="1" ht="12.9" x14ac:dyDescent="0.35">
      <c r="A239" s="408"/>
      <c r="B239" s="533"/>
      <c r="C239" s="380" t="s">
        <v>694</v>
      </c>
      <c r="D239" s="377" t="s">
        <v>351</v>
      </c>
      <c r="E239" s="371"/>
      <c r="F239" s="404">
        <v>70005833</v>
      </c>
      <c r="G239" s="376">
        <v>0</v>
      </c>
      <c r="H239" s="401">
        <v>0</v>
      </c>
      <c r="I239" s="400"/>
      <c r="J239" s="406"/>
      <c r="K239" s="406"/>
      <c r="L239" s="406"/>
      <c r="M239" s="406"/>
      <c r="N239" s="406"/>
      <c r="O239" s="371">
        <f t="shared" si="35"/>
        <v>0</v>
      </c>
      <c r="P239" s="407">
        <v>0.18</v>
      </c>
      <c r="Q239" s="406"/>
      <c r="R239" s="371">
        <f t="shared" si="36"/>
        <v>0</v>
      </c>
      <c r="S239" s="373">
        <v>0</v>
      </c>
      <c r="T239" s="373"/>
      <c r="U239" s="409"/>
      <c r="V239" s="371">
        <f t="shared" si="37"/>
        <v>0</v>
      </c>
      <c r="W239" s="388"/>
    </row>
    <row r="240" spans="1:26" s="387" customFormat="1" ht="12.9" x14ac:dyDescent="0.4">
      <c r="A240" s="408">
        <v>220</v>
      </c>
      <c r="B240" s="533"/>
      <c r="C240" s="380" t="s">
        <v>693</v>
      </c>
      <c r="D240" s="377" t="s">
        <v>351</v>
      </c>
      <c r="E240" s="371"/>
      <c r="F240" s="404">
        <v>70000899</v>
      </c>
      <c r="G240" s="376">
        <v>0</v>
      </c>
      <c r="H240" s="406">
        <v>45000</v>
      </c>
      <c r="I240" s="406"/>
      <c r="J240" s="406"/>
      <c r="K240" s="406"/>
      <c r="L240" s="406"/>
      <c r="M240" s="406"/>
      <c r="N240" s="406"/>
      <c r="O240" s="371">
        <f t="shared" si="35"/>
        <v>45000</v>
      </c>
      <c r="P240" s="407">
        <v>0.18</v>
      </c>
      <c r="Q240" s="406"/>
      <c r="R240" s="371">
        <f t="shared" si="36"/>
        <v>0</v>
      </c>
      <c r="S240" s="373">
        <v>0</v>
      </c>
      <c r="T240" s="373"/>
      <c r="U240" s="409"/>
      <c r="V240" s="371">
        <f t="shared" si="37"/>
        <v>0</v>
      </c>
      <c r="W240" s="388"/>
    </row>
    <row r="241" spans="1:26" s="387" customFormat="1" ht="12.9" x14ac:dyDescent="0.4">
      <c r="A241" s="408">
        <v>222</v>
      </c>
      <c r="B241" s="533"/>
      <c r="C241" s="380" t="s">
        <v>692</v>
      </c>
      <c r="D241" s="377" t="s">
        <v>351</v>
      </c>
      <c r="E241" s="371"/>
      <c r="F241" s="404">
        <v>70004508</v>
      </c>
      <c r="G241" s="376">
        <v>0</v>
      </c>
      <c r="H241" s="406">
        <v>0</v>
      </c>
      <c r="I241" s="406"/>
      <c r="J241" s="406"/>
      <c r="K241" s="406"/>
      <c r="L241" s="406"/>
      <c r="M241" s="406"/>
      <c r="N241" s="406"/>
      <c r="O241" s="371">
        <f t="shared" si="35"/>
        <v>0</v>
      </c>
      <c r="P241" s="407">
        <v>0.18</v>
      </c>
      <c r="Q241" s="406"/>
      <c r="R241" s="371">
        <f t="shared" si="36"/>
        <v>0</v>
      </c>
      <c r="S241" s="373">
        <v>0</v>
      </c>
      <c r="T241" s="373"/>
      <c r="U241" s="405"/>
      <c r="V241" s="371">
        <f t="shared" si="37"/>
        <v>0</v>
      </c>
      <c r="W241" s="388"/>
    </row>
    <row r="242" spans="1:26" s="387" customFormat="1" ht="12.9" x14ac:dyDescent="0.35">
      <c r="A242" s="408"/>
      <c r="B242" s="533"/>
      <c r="C242" s="380" t="s">
        <v>359</v>
      </c>
      <c r="D242" s="377" t="s">
        <v>351</v>
      </c>
      <c r="E242" s="371"/>
      <c r="F242" s="404">
        <v>70005832</v>
      </c>
      <c r="G242" s="376">
        <v>0</v>
      </c>
      <c r="H242" s="401">
        <v>22540</v>
      </c>
      <c r="I242" s="400">
        <v>28000</v>
      </c>
      <c r="J242" s="406"/>
      <c r="K242" s="406"/>
      <c r="L242" s="406"/>
      <c r="M242" s="406"/>
      <c r="N242" s="406"/>
      <c r="O242" s="371">
        <f t="shared" si="35"/>
        <v>25270</v>
      </c>
      <c r="P242" s="407"/>
      <c r="Q242" s="406"/>
      <c r="R242" s="371">
        <f t="shared" si="36"/>
        <v>0</v>
      </c>
      <c r="S242" s="373">
        <v>23128</v>
      </c>
      <c r="T242" s="373"/>
      <c r="U242" s="405"/>
      <c r="V242" s="371">
        <f t="shared" si="37"/>
        <v>0</v>
      </c>
      <c r="W242" s="388"/>
      <c r="X242" s="396" t="e">
        <f>V242/G242</f>
        <v>#DIV/0!</v>
      </c>
    </row>
    <row r="243" spans="1:26" s="387" customFormat="1" ht="12.9" x14ac:dyDescent="0.35">
      <c r="A243" s="408"/>
      <c r="B243" s="533"/>
      <c r="C243" s="380" t="s">
        <v>358</v>
      </c>
      <c r="D243" s="377" t="s">
        <v>351</v>
      </c>
      <c r="E243" s="371"/>
      <c r="F243" s="404">
        <v>70000898</v>
      </c>
      <c r="G243" s="376">
        <v>1</v>
      </c>
      <c r="H243" s="401">
        <v>22540</v>
      </c>
      <c r="I243" s="400">
        <v>24000</v>
      </c>
      <c r="J243" s="406"/>
      <c r="K243" s="406"/>
      <c r="L243" s="406"/>
      <c r="M243" s="406"/>
      <c r="N243" s="406"/>
      <c r="O243" s="371">
        <f t="shared" si="35"/>
        <v>23270</v>
      </c>
      <c r="P243" s="407">
        <v>0.18</v>
      </c>
      <c r="Q243" s="406"/>
      <c r="R243" s="371">
        <f t="shared" si="36"/>
        <v>27458.6</v>
      </c>
      <c r="S243" s="373">
        <v>32627</v>
      </c>
      <c r="T243" s="373"/>
      <c r="U243" s="405"/>
      <c r="V243" s="371">
        <f t="shared" si="37"/>
        <v>27458.6</v>
      </c>
      <c r="W243" s="388"/>
      <c r="X243" s="396">
        <f>V243/G243</f>
        <v>27458.6</v>
      </c>
    </row>
    <row r="244" spans="1:26" ht="12.9" x14ac:dyDescent="0.35">
      <c r="A244" s="378">
        <v>223</v>
      </c>
      <c r="B244" s="533"/>
      <c r="C244" s="377" t="s">
        <v>357</v>
      </c>
      <c r="D244" s="377" t="s">
        <v>690</v>
      </c>
      <c r="E244" s="371"/>
      <c r="F244" s="376">
        <v>70002549</v>
      </c>
      <c r="G244" s="376">
        <v>2</v>
      </c>
      <c r="H244" s="403">
        <v>8400</v>
      </c>
      <c r="I244" s="371"/>
      <c r="J244" s="371"/>
      <c r="K244" s="371"/>
      <c r="L244" s="371"/>
      <c r="M244" s="371"/>
      <c r="N244" s="371"/>
      <c r="O244" s="371">
        <f t="shared" si="35"/>
        <v>8400</v>
      </c>
      <c r="P244" s="374">
        <v>0.18</v>
      </c>
      <c r="Q244" s="371"/>
      <c r="R244" s="371">
        <f t="shared" si="36"/>
        <v>19824</v>
      </c>
      <c r="S244" s="373">
        <v>32568</v>
      </c>
      <c r="T244" s="373"/>
      <c r="U244" s="397"/>
      <c r="V244" s="371">
        <f t="shared" si="37"/>
        <v>19824</v>
      </c>
      <c r="W244" s="342"/>
      <c r="X244" s="396">
        <f>V244/G244</f>
        <v>9912</v>
      </c>
    </row>
    <row r="245" spans="1:26" ht="12.9" x14ac:dyDescent="0.35">
      <c r="A245" s="378">
        <v>224</v>
      </c>
      <c r="B245" s="533"/>
      <c r="C245" s="377" t="s">
        <v>691</v>
      </c>
      <c r="D245" s="377" t="s">
        <v>690</v>
      </c>
      <c r="E245" s="371"/>
      <c r="F245" s="404">
        <v>70007991</v>
      </c>
      <c r="G245" s="376">
        <v>1</v>
      </c>
      <c r="H245" s="403">
        <v>7630</v>
      </c>
      <c r="I245" s="371"/>
      <c r="J245" s="371"/>
      <c r="K245" s="371"/>
      <c r="L245" s="371"/>
      <c r="M245" s="371"/>
      <c r="N245" s="371"/>
      <c r="O245" s="371">
        <f t="shared" si="35"/>
        <v>7630</v>
      </c>
      <c r="P245" s="374">
        <v>0.18</v>
      </c>
      <c r="Q245" s="371"/>
      <c r="R245" s="371">
        <f t="shared" si="36"/>
        <v>9003.4</v>
      </c>
      <c r="S245" s="373">
        <v>11328</v>
      </c>
      <c r="T245" s="373"/>
      <c r="U245" s="397"/>
      <c r="V245" s="371">
        <f t="shared" si="37"/>
        <v>9003.4</v>
      </c>
      <c r="W245" s="342"/>
      <c r="X245" s="396">
        <f>V245/G245</f>
        <v>9003.4</v>
      </c>
    </row>
    <row r="246" spans="1:26" ht="12.9" x14ac:dyDescent="0.35">
      <c r="A246" s="378"/>
      <c r="B246" s="533"/>
      <c r="C246" s="377" t="s">
        <v>354</v>
      </c>
      <c r="D246" s="377" t="s">
        <v>351</v>
      </c>
      <c r="E246" s="371"/>
      <c r="F246" s="404">
        <v>70007723</v>
      </c>
      <c r="G246" s="376">
        <v>0</v>
      </c>
      <c r="H246" s="403">
        <v>70900</v>
      </c>
      <c r="I246" s="371"/>
      <c r="J246" s="371"/>
      <c r="K246" s="371"/>
      <c r="L246" s="371"/>
      <c r="M246" s="371"/>
      <c r="N246" s="371"/>
      <c r="O246" s="371">
        <f t="shared" si="35"/>
        <v>70900</v>
      </c>
      <c r="P246" s="374">
        <v>0.18</v>
      </c>
      <c r="Q246" s="371"/>
      <c r="R246" s="371">
        <f t="shared" si="36"/>
        <v>0</v>
      </c>
      <c r="S246" s="373">
        <v>11328</v>
      </c>
      <c r="T246" s="373"/>
      <c r="U246" s="397"/>
      <c r="V246" s="371">
        <f t="shared" si="37"/>
        <v>0</v>
      </c>
      <c r="W246" s="342"/>
      <c r="X246" s="396"/>
    </row>
    <row r="247" spans="1:26" ht="12.9" x14ac:dyDescent="0.35">
      <c r="A247" s="378">
        <v>225</v>
      </c>
      <c r="B247" s="533"/>
      <c r="C247" s="377" t="s">
        <v>355</v>
      </c>
      <c r="D247" s="377" t="s">
        <v>351</v>
      </c>
      <c r="E247" s="371"/>
      <c r="F247" s="402">
        <v>70006700</v>
      </c>
      <c r="G247" s="376">
        <v>1</v>
      </c>
      <c r="H247" s="401">
        <v>26450</v>
      </c>
      <c r="I247" s="400">
        <v>26487</v>
      </c>
      <c r="J247" s="400">
        <v>35000</v>
      </c>
      <c r="K247" s="371"/>
      <c r="L247" s="371"/>
      <c r="M247" s="371"/>
      <c r="N247" s="371"/>
      <c r="O247" s="371">
        <f t="shared" si="35"/>
        <v>29312.333333333332</v>
      </c>
      <c r="P247" s="374">
        <v>0.18</v>
      </c>
      <c r="Q247" s="371"/>
      <c r="R247" s="371">
        <f t="shared" si="36"/>
        <v>34588.55333333333</v>
      </c>
      <c r="S247" s="373">
        <v>32804</v>
      </c>
      <c r="T247" s="373"/>
      <c r="U247" s="372"/>
      <c r="V247" s="371">
        <f t="shared" si="37"/>
        <v>34588.55333333333</v>
      </c>
      <c r="W247" s="342"/>
      <c r="X247" s="396">
        <f>V247/G247</f>
        <v>34588.55333333333</v>
      </c>
    </row>
    <row r="248" spans="1:26" ht="12.9" x14ac:dyDescent="0.4">
      <c r="A248" s="378">
        <v>227</v>
      </c>
      <c r="B248" s="534"/>
      <c r="C248" s="377" t="s">
        <v>353</v>
      </c>
      <c r="D248" s="377" t="s">
        <v>351</v>
      </c>
      <c r="E248" s="371"/>
      <c r="F248" s="376">
        <v>3000011</v>
      </c>
      <c r="G248" s="376">
        <v>1</v>
      </c>
      <c r="H248" s="375">
        <v>8000</v>
      </c>
      <c r="I248" s="375">
        <v>8000</v>
      </c>
      <c r="J248" s="375">
        <v>8800</v>
      </c>
      <c r="K248" s="375">
        <v>6300</v>
      </c>
      <c r="L248" s="375">
        <v>8000</v>
      </c>
      <c r="M248" s="375">
        <v>11700</v>
      </c>
      <c r="N248" s="375"/>
      <c r="O248" s="371">
        <f t="shared" si="35"/>
        <v>8466.6666666666661</v>
      </c>
      <c r="P248" s="399">
        <v>0.18</v>
      </c>
      <c r="Q248" s="375"/>
      <c r="R248" s="371">
        <f t="shared" si="36"/>
        <v>9990.6666666666661</v>
      </c>
      <c r="S248" s="373">
        <v>9440</v>
      </c>
      <c r="T248" s="373"/>
      <c r="U248" s="397"/>
      <c r="V248" s="371">
        <f>IF($G248=0,0,(($G248*$L248)+$Q248)*(1+$P248))</f>
        <v>9440</v>
      </c>
      <c r="W248" s="342"/>
    </row>
    <row r="249" spans="1:26" ht="14.6" x14ac:dyDescent="0.4">
      <c r="A249" s="386"/>
      <c r="B249" s="384"/>
      <c r="C249" s="385" t="s">
        <v>352</v>
      </c>
      <c r="D249" s="385" t="s">
        <v>351</v>
      </c>
      <c r="E249" s="368">
        <v>460880.5177777778</v>
      </c>
      <c r="F249" s="384"/>
      <c r="G249" s="384"/>
      <c r="H249" s="361"/>
      <c r="I249" s="361"/>
      <c r="J249" s="361"/>
      <c r="K249" s="361"/>
      <c r="L249" s="361"/>
      <c r="M249" s="361"/>
      <c r="N249" s="361"/>
      <c r="O249" s="361"/>
      <c r="P249" s="383"/>
      <c r="Q249" s="361"/>
      <c r="R249" s="361">
        <f>SUM(R227:R248)</f>
        <v>363005.15333333338</v>
      </c>
      <c r="S249" s="361">
        <f>SUM(S227:S248)</f>
        <v>648808.80000000005</v>
      </c>
      <c r="T249" s="354">
        <f>R249-S249</f>
        <v>-285803.64666666667</v>
      </c>
      <c r="U249" s="381"/>
      <c r="V249" s="361">
        <f>SUM(V227:V248)</f>
        <v>362454.48666666669</v>
      </c>
      <c r="W249" s="342">
        <v>579932</v>
      </c>
      <c r="Z249" s="398"/>
    </row>
    <row r="250" spans="1:26" ht="12.9" x14ac:dyDescent="0.4">
      <c r="A250" s="378">
        <v>240</v>
      </c>
      <c r="B250" s="377" t="s">
        <v>348</v>
      </c>
      <c r="C250" s="377" t="s">
        <v>350</v>
      </c>
      <c r="D250" s="377" t="s">
        <v>348</v>
      </c>
      <c r="E250" s="371"/>
      <c r="F250" s="376">
        <v>3000009</v>
      </c>
      <c r="G250" s="376">
        <v>0.75</v>
      </c>
      <c r="H250" s="371">
        <f>E251/1.18</f>
        <v>38982.949701820471</v>
      </c>
      <c r="I250" s="371"/>
      <c r="J250" s="371"/>
      <c r="K250" s="371"/>
      <c r="L250" s="371"/>
      <c r="M250" s="371"/>
      <c r="N250" s="371"/>
      <c r="O250" s="371">
        <f>IF(G250=0,0,AVERAGE(H250:N250))</f>
        <v>38982.949701820471</v>
      </c>
      <c r="P250" s="374">
        <v>0.18</v>
      </c>
      <c r="Q250" s="371"/>
      <c r="R250" s="371">
        <f>IF(G250=0,0,((G250*O250)+Q250)*(1+P250))</f>
        <v>34499.910486111112</v>
      </c>
      <c r="S250" s="373">
        <v>70700.88</v>
      </c>
      <c r="T250" s="373"/>
      <c r="U250" s="397"/>
      <c r="V250" s="371">
        <f>IF($G250=0,0,(($G250*$O250)+$Q250)*(1+$P250))</f>
        <v>34499.910486111112</v>
      </c>
      <c r="W250" s="342"/>
    </row>
    <row r="251" spans="1:26" ht="14.6" x14ac:dyDescent="0.4">
      <c r="A251" s="386"/>
      <c r="B251" s="384"/>
      <c r="C251" s="385" t="s">
        <v>349</v>
      </c>
      <c r="D251" s="385" t="s">
        <v>348</v>
      </c>
      <c r="E251" s="368">
        <v>45999.880648148152</v>
      </c>
      <c r="F251" s="384"/>
      <c r="G251" s="384"/>
      <c r="H251" s="361"/>
      <c r="I251" s="361"/>
      <c r="J251" s="361"/>
      <c r="K251" s="361"/>
      <c r="L251" s="361"/>
      <c r="M251" s="361"/>
      <c r="N251" s="361"/>
      <c r="O251" s="361"/>
      <c r="P251" s="383"/>
      <c r="Q251" s="361"/>
      <c r="R251" s="361">
        <f>SUM(R250)</f>
        <v>34499.910486111112</v>
      </c>
      <c r="S251" s="361">
        <f>SUM(S250)</f>
        <v>70700.88</v>
      </c>
      <c r="T251" s="354">
        <f>R251-S251</f>
        <v>-36200.969513888893</v>
      </c>
      <c r="U251" s="381"/>
      <c r="V251" s="361">
        <f>SUM(V250)</f>
        <v>34499.910486111112</v>
      </c>
      <c r="W251" s="342">
        <v>58476</v>
      </c>
    </row>
    <row r="252" spans="1:26" ht="12.9" x14ac:dyDescent="0.4">
      <c r="A252" s="378">
        <v>241</v>
      </c>
      <c r="B252" s="526" t="s">
        <v>262</v>
      </c>
      <c r="C252" s="377" t="s">
        <v>347</v>
      </c>
      <c r="D252" s="377" t="s">
        <v>262</v>
      </c>
      <c r="E252" s="371"/>
      <c r="F252" s="376">
        <v>70001030</v>
      </c>
      <c r="G252" s="376">
        <v>1</v>
      </c>
      <c r="H252" s="371">
        <v>18500</v>
      </c>
      <c r="I252" s="371">
        <v>19000</v>
      </c>
      <c r="J252" s="371"/>
      <c r="K252" s="371"/>
      <c r="L252" s="371"/>
      <c r="M252" s="371"/>
      <c r="N252" s="371"/>
      <c r="O252" s="371">
        <f t="shared" ref="O252:O262" si="38">IF(G252=0,0,AVERAGE(H252:N252))</f>
        <v>18750</v>
      </c>
      <c r="P252" s="374">
        <v>0.18</v>
      </c>
      <c r="Q252" s="371"/>
      <c r="R252" s="371">
        <f t="shared" ref="R252:R262" si="39">IF(G252=0,0,((G252*O252)+Q252)*(1+P252))</f>
        <v>22125</v>
      </c>
      <c r="S252" s="373">
        <v>0</v>
      </c>
      <c r="T252" s="373"/>
      <c r="U252" s="372"/>
      <c r="V252" s="371">
        <f t="shared" ref="V252:V262" si="40">IF($G252=0,0,(($G252*$O252)+$Q252)*(1+$P252))</f>
        <v>22125</v>
      </c>
      <c r="W252" s="342"/>
      <c r="X252" s="396">
        <f>V252/G252</f>
        <v>22125</v>
      </c>
    </row>
    <row r="253" spans="1:26" ht="12.9" x14ac:dyDescent="0.4">
      <c r="A253" s="378">
        <v>242</v>
      </c>
      <c r="B253" s="528"/>
      <c r="C253" s="377" t="s">
        <v>346</v>
      </c>
      <c r="D253" s="377" t="s">
        <v>262</v>
      </c>
      <c r="E253" s="371"/>
      <c r="F253" s="376">
        <v>70000103</v>
      </c>
      <c r="G253" s="376">
        <v>0</v>
      </c>
      <c r="H253" s="371"/>
      <c r="I253" s="371"/>
      <c r="J253" s="371"/>
      <c r="K253" s="371"/>
      <c r="L253" s="371"/>
      <c r="M253" s="371"/>
      <c r="N253" s="371"/>
      <c r="O253" s="371">
        <f t="shared" si="38"/>
        <v>0</v>
      </c>
      <c r="P253" s="374">
        <v>0.18</v>
      </c>
      <c r="Q253" s="371"/>
      <c r="R253" s="371">
        <f t="shared" si="39"/>
        <v>0</v>
      </c>
      <c r="S253" s="373">
        <v>0</v>
      </c>
      <c r="T253" s="373"/>
      <c r="U253" s="397"/>
      <c r="V253" s="371">
        <f t="shared" si="40"/>
        <v>0</v>
      </c>
      <c r="W253" s="342"/>
    </row>
    <row r="254" spans="1:26" ht="12.9" x14ac:dyDescent="0.4">
      <c r="A254" s="378">
        <v>243</v>
      </c>
      <c r="B254" s="528"/>
      <c r="C254" s="377" t="s">
        <v>345</v>
      </c>
      <c r="D254" s="377" t="s">
        <v>262</v>
      </c>
      <c r="E254" s="371"/>
      <c r="F254" s="376">
        <v>70000115</v>
      </c>
      <c r="G254" s="376">
        <v>0</v>
      </c>
      <c r="H254" s="371"/>
      <c r="I254" s="371"/>
      <c r="J254" s="371"/>
      <c r="K254" s="371"/>
      <c r="L254" s="371"/>
      <c r="M254" s="371"/>
      <c r="N254" s="371"/>
      <c r="O254" s="371">
        <f t="shared" si="38"/>
        <v>0</v>
      </c>
      <c r="P254" s="374">
        <v>0.18</v>
      </c>
      <c r="Q254" s="371"/>
      <c r="R254" s="371">
        <f t="shared" si="39"/>
        <v>0</v>
      </c>
      <c r="S254" s="373">
        <v>0</v>
      </c>
      <c r="T254" s="373"/>
      <c r="U254" s="397"/>
      <c r="V254" s="371">
        <f t="shared" si="40"/>
        <v>0</v>
      </c>
      <c r="W254" s="342"/>
    </row>
    <row r="255" spans="1:26" ht="12.9" x14ac:dyDescent="0.4">
      <c r="A255" s="378"/>
      <c r="B255" s="528"/>
      <c r="C255" s="377" t="s">
        <v>344</v>
      </c>
      <c r="D255" s="377" t="s">
        <v>262</v>
      </c>
      <c r="E255" s="371"/>
      <c r="F255" s="376">
        <v>70000118</v>
      </c>
      <c r="G255" s="376">
        <v>0</v>
      </c>
      <c r="H255" s="371"/>
      <c r="I255" s="371"/>
      <c r="J255" s="371"/>
      <c r="K255" s="371"/>
      <c r="L255" s="371"/>
      <c r="M255" s="371"/>
      <c r="N255" s="371"/>
      <c r="O255" s="371">
        <f t="shared" si="38"/>
        <v>0</v>
      </c>
      <c r="P255" s="374">
        <v>0.18</v>
      </c>
      <c r="Q255" s="371"/>
      <c r="R255" s="371">
        <f t="shared" si="39"/>
        <v>0</v>
      </c>
      <c r="S255" s="373">
        <v>0</v>
      </c>
      <c r="T255" s="373"/>
      <c r="U255" s="397"/>
      <c r="V255" s="371">
        <f t="shared" si="40"/>
        <v>0</v>
      </c>
      <c r="W255" s="342"/>
    </row>
    <row r="256" spans="1:26" ht="12.9" x14ac:dyDescent="0.4">
      <c r="A256" s="378"/>
      <c r="B256" s="528"/>
      <c r="C256" s="377" t="s">
        <v>343</v>
      </c>
      <c r="D256" s="377" t="s">
        <v>262</v>
      </c>
      <c r="E256" s="371"/>
      <c r="F256" s="376">
        <v>70000124</v>
      </c>
      <c r="G256" s="376">
        <v>1</v>
      </c>
      <c r="H256" s="371">
        <v>7800</v>
      </c>
      <c r="I256" s="371">
        <v>8200</v>
      </c>
      <c r="J256" s="371"/>
      <c r="K256" s="371"/>
      <c r="L256" s="371"/>
      <c r="M256" s="371"/>
      <c r="N256" s="371"/>
      <c r="O256" s="371">
        <f t="shared" si="38"/>
        <v>8000</v>
      </c>
      <c r="P256" s="374">
        <v>0.18</v>
      </c>
      <c r="Q256" s="371"/>
      <c r="R256" s="371">
        <f t="shared" si="39"/>
        <v>9440</v>
      </c>
      <c r="S256" s="373">
        <v>0</v>
      </c>
      <c r="T256" s="373"/>
      <c r="U256" s="397"/>
      <c r="V256" s="371">
        <f t="shared" si="40"/>
        <v>9440</v>
      </c>
      <c r="W256" s="342"/>
      <c r="X256" s="396">
        <f>V256/G256</f>
        <v>9440</v>
      </c>
    </row>
    <row r="257" spans="1:24" ht="12.9" x14ac:dyDescent="0.4">
      <c r="A257" s="378"/>
      <c r="B257" s="528"/>
      <c r="C257" s="377" t="s">
        <v>342</v>
      </c>
      <c r="D257" s="377" t="s">
        <v>262</v>
      </c>
      <c r="E257" s="371"/>
      <c r="F257" s="376">
        <v>70000138</v>
      </c>
      <c r="G257" s="376">
        <v>0</v>
      </c>
      <c r="H257" s="371">
        <v>26700</v>
      </c>
      <c r="I257" s="371">
        <v>29800</v>
      </c>
      <c r="J257" s="371"/>
      <c r="K257" s="371"/>
      <c r="L257" s="371"/>
      <c r="M257" s="371"/>
      <c r="N257" s="371"/>
      <c r="O257" s="371">
        <f t="shared" si="38"/>
        <v>0</v>
      </c>
      <c r="P257" s="374">
        <v>0.18</v>
      </c>
      <c r="Q257" s="371"/>
      <c r="R257" s="371">
        <f t="shared" si="39"/>
        <v>0</v>
      </c>
      <c r="S257" s="373">
        <v>0</v>
      </c>
      <c r="T257" s="373"/>
      <c r="U257" s="397"/>
      <c r="V257" s="371">
        <f t="shared" si="40"/>
        <v>0</v>
      </c>
      <c r="W257" s="342"/>
    </row>
    <row r="258" spans="1:24" ht="12.9" x14ac:dyDescent="0.4">
      <c r="A258" s="378"/>
      <c r="B258" s="528"/>
      <c r="C258" s="377" t="s">
        <v>341</v>
      </c>
      <c r="D258" s="377" t="s">
        <v>262</v>
      </c>
      <c r="E258" s="371"/>
      <c r="F258" s="376">
        <v>70001302</v>
      </c>
      <c r="G258" s="376">
        <v>0</v>
      </c>
      <c r="H258" s="371"/>
      <c r="I258" s="371"/>
      <c r="J258" s="371"/>
      <c r="K258" s="371"/>
      <c r="L258" s="371"/>
      <c r="M258" s="371"/>
      <c r="N258" s="371"/>
      <c r="O258" s="371">
        <f t="shared" si="38"/>
        <v>0</v>
      </c>
      <c r="P258" s="374">
        <v>0.18</v>
      </c>
      <c r="Q258" s="371"/>
      <c r="R258" s="371">
        <f t="shared" si="39"/>
        <v>0</v>
      </c>
      <c r="S258" s="373">
        <v>0</v>
      </c>
      <c r="T258" s="373"/>
      <c r="U258" s="397"/>
      <c r="V258" s="371">
        <f t="shared" si="40"/>
        <v>0</v>
      </c>
      <c r="W258" s="342"/>
    </row>
    <row r="259" spans="1:24" ht="12.9" x14ac:dyDescent="0.4">
      <c r="A259" s="378"/>
      <c r="B259" s="528"/>
      <c r="C259" s="377" t="s">
        <v>340</v>
      </c>
      <c r="D259" s="377" t="s">
        <v>262</v>
      </c>
      <c r="E259" s="371"/>
      <c r="F259" s="376">
        <v>70004764</v>
      </c>
      <c r="G259" s="376">
        <v>0</v>
      </c>
      <c r="H259" s="371">
        <v>13100</v>
      </c>
      <c r="I259" s="371">
        <v>13500</v>
      </c>
      <c r="J259" s="371"/>
      <c r="K259" s="371"/>
      <c r="L259" s="371"/>
      <c r="M259" s="371"/>
      <c r="N259" s="371"/>
      <c r="O259" s="371">
        <f t="shared" si="38"/>
        <v>0</v>
      </c>
      <c r="P259" s="374">
        <v>0.18</v>
      </c>
      <c r="Q259" s="371"/>
      <c r="R259" s="371">
        <f t="shared" si="39"/>
        <v>0</v>
      </c>
      <c r="S259" s="373">
        <v>0</v>
      </c>
      <c r="T259" s="373"/>
      <c r="U259" s="397"/>
      <c r="V259" s="371">
        <f t="shared" si="40"/>
        <v>0</v>
      </c>
      <c r="W259" s="342"/>
    </row>
    <row r="260" spans="1:24" ht="12.9" x14ac:dyDescent="0.4">
      <c r="A260" s="378"/>
      <c r="B260" s="528"/>
      <c r="C260" s="377" t="s">
        <v>339</v>
      </c>
      <c r="D260" s="377" t="s">
        <v>262</v>
      </c>
      <c r="E260" s="371"/>
      <c r="F260" s="376">
        <v>70003608</v>
      </c>
      <c r="G260" s="376">
        <v>8</v>
      </c>
      <c r="H260" s="371">
        <v>3020</v>
      </c>
      <c r="I260" s="371">
        <v>3285</v>
      </c>
      <c r="J260" s="371"/>
      <c r="K260" s="371"/>
      <c r="L260" s="371"/>
      <c r="M260" s="371"/>
      <c r="N260" s="371"/>
      <c r="O260" s="371">
        <f t="shared" si="38"/>
        <v>3152.5</v>
      </c>
      <c r="P260" s="374">
        <v>0.18</v>
      </c>
      <c r="Q260" s="371"/>
      <c r="R260" s="371">
        <f t="shared" si="39"/>
        <v>29759.599999999999</v>
      </c>
      <c r="S260" s="373">
        <v>0</v>
      </c>
      <c r="T260" s="373"/>
      <c r="U260" s="397"/>
      <c r="V260" s="371">
        <f t="shared" si="40"/>
        <v>29759.599999999999</v>
      </c>
      <c r="W260" s="342"/>
      <c r="X260" s="396">
        <f>V260/G260</f>
        <v>3719.95</v>
      </c>
    </row>
    <row r="261" spans="1:24" ht="12.9" x14ac:dyDescent="0.4">
      <c r="A261" s="378"/>
      <c r="B261" s="528"/>
      <c r="C261" s="377" t="s">
        <v>338</v>
      </c>
      <c r="D261" s="377" t="s">
        <v>262</v>
      </c>
      <c r="E261" s="371"/>
      <c r="F261" s="376">
        <v>70001029</v>
      </c>
      <c r="G261" s="376">
        <v>0</v>
      </c>
      <c r="H261" s="371"/>
      <c r="I261" s="371"/>
      <c r="J261" s="371"/>
      <c r="K261" s="371"/>
      <c r="L261" s="371"/>
      <c r="M261" s="371"/>
      <c r="N261" s="371"/>
      <c r="O261" s="371">
        <f t="shared" si="38"/>
        <v>0</v>
      </c>
      <c r="P261" s="374">
        <v>0.18</v>
      </c>
      <c r="Q261" s="371"/>
      <c r="R261" s="371">
        <f t="shared" si="39"/>
        <v>0</v>
      </c>
      <c r="S261" s="373">
        <v>0</v>
      </c>
      <c r="T261" s="373"/>
      <c r="U261" s="397"/>
      <c r="V261" s="371">
        <f t="shared" si="40"/>
        <v>0</v>
      </c>
      <c r="W261" s="342"/>
    </row>
    <row r="262" spans="1:24" ht="12.9" x14ac:dyDescent="0.4">
      <c r="A262" s="378">
        <v>244</v>
      </c>
      <c r="B262" s="527"/>
      <c r="C262" s="377" t="s">
        <v>337</v>
      </c>
      <c r="D262" s="377" t="s">
        <v>262</v>
      </c>
      <c r="E262" s="371"/>
      <c r="F262" s="376">
        <v>3000003</v>
      </c>
      <c r="G262" s="376">
        <v>1</v>
      </c>
      <c r="H262" s="371">
        <v>10000</v>
      </c>
      <c r="I262" s="371">
        <v>10000</v>
      </c>
      <c r="J262" s="371"/>
      <c r="K262" s="371"/>
      <c r="L262" s="371"/>
      <c r="M262" s="371"/>
      <c r="N262" s="371"/>
      <c r="O262" s="371">
        <f t="shared" si="38"/>
        <v>10000</v>
      </c>
      <c r="P262" s="374">
        <v>0.18</v>
      </c>
      <c r="Q262" s="371"/>
      <c r="R262" s="371">
        <f t="shared" si="39"/>
        <v>11800</v>
      </c>
      <c r="S262" s="373">
        <v>94400</v>
      </c>
      <c r="T262" s="373"/>
      <c r="U262" s="372"/>
      <c r="V262" s="371">
        <f t="shared" si="40"/>
        <v>11800</v>
      </c>
      <c r="W262" s="342"/>
    </row>
    <row r="263" spans="1:24" ht="14.6" x14ac:dyDescent="0.4">
      <c r="A263" s="386"/>
      <c r="B263" s="384"/>
      <c r="C263" s="385" t="s">
        <v>336</v>
      </c>
      <c r="D263" s="385" t="s">
        <v>262</v>
      </c>
      <c r="E263" s="368">
        <v>61506.933333333334</v>
      </c>
      <c r="F263" s="384"/>
      <c r="G263" s="384"/>
      <c r="H263" s="361"/>
      <c r="I263" s="361"/>
      <c r="J263" s="361"/>
      <c r="K263" s="361"/>
      <c r="L263" s="361"/>
      <c r="M263" s="361"/>
      <c r="N263" s="361"/>
      <c r="O263" s="361"/>
      <c r="P263" s="383"/>
      <c r="Q263" s="361"/>
      <c r="R263" s="361">
        <f>SUM(R252:R262)</f>
        <v>73124.600000000006</v>
      </c>
      <c r="S263" s="361">
        <f>SUM(S252:S262)</f>
        <v>94400</v>
      </c>
      <c r="T263" s="354">
        <f>R263-S263</f>
        <v>-21275.399999999994</v>
      </c>
      <c r="U263" s="381"/>
      <c r="V263" s="361">
        <f>SUM(V252:V262)</f>
        <v>73124.600000000006</v>
      </c>
      <c r="W263" s="342">
        <v>94400</v>
      </c>
    </row>
    <row r="264" spans="1:24" ht="12.9" x14ac:dyDescent="0.35">
      <c r="A264" s="378">
        <v>245</v>
      </c>
      <c r="B264" s="529" t="s">
        <v>685</v>
      </c>
      <c r="C264" s="377" t="s">
        <v>689</v>
      </c>
      <c r="D264" s="377" t="s">
        <v>685</v>
      </c>
      <c r="E264" s="371"/>
      <c r="F264" s="376">
        <v>70002122</v>
      </c>
      <c r="G264" s="376">
        <v>0</v>
      </c>
      <c r="H264" s="390">
        <v>12000</v>
      </c>
      <c r="I264" s="371"/>
      <c r="J264" s="371"/>
      <c r="K264" s="371"/>
      <c r="L264" s="371"/>
      <c r="M264" s="371"/>
      <c r="N264" s="371"/>
      <c r="O264" s="371">
        <f>IF(G264=0,0,AVERAGE(H264:N264))</f>
        <v>0</v>
      </c>
      <c r="P264" s="374">
        <v>0.18</v>
      </c>
      <c r="Q264" s="371"/>
      <c r="R264" s="371">
        <f>IF(G264=0,0,((G264*O264)+Q264)*(1+P264))</f>
        <v>0</v>
      </c>
      <c r="S264" s="373">
        <v>0</v>
      </c>
      <c r="T264" s="373"/>
      <c r="U264" s="389"/>
      <c r="V264" s="371">
        <f>IF($G264=0,0,(($G264*$O264)+$Q264)*(1+$P264))</f>
        <v>0</v>
      </c>
      <c r="W264" s="342"/>
    </row>
    <row r="265" spans="1:24" ht="12.9" x14ac:dyDescent="0.35">
      <c r="A265" s="378">
        <v>246</v>
      </c>
      <c r="B265" s="530"/>
      <c r="C265" s="377" t="s">
        <v>688</v>
      </c>
      <c r="D265" s="377" t="s">
        <v>685</v>
      </c>
      <c r="E265" s="371"/>
      <c r="F265" s="376">
        <v>70002123</v>
      </c>
      <c r="G265" s="376">
        <v>0</v>
      </c>
      <c r="H265" s="390">
        <v>19000</v>
      </c>
      <c r="I265" s="371"/>
      <c r="J265" s="371"/>
      <c r="K265" s="371"/>
      <c r="L265" s="371"/>
      <c r="M265" s="371"/>
      <c r="N265" s="371"/>
      <c r="O265" s="371">
        <f>IF(G265=0,0,AVERAGE(H265:N265))</f>
        <v>0</v>
      </c>
      <c r="P265" s="374">
        <v>0.18</v>
      </c>
      <c r="Q265" s="371"/>
      <c r="R265" s="371">
        <f>IF(G265=0,0,((G265*O265)+Q265)*(1+P265))</f>
        <v>0</v>
      </c>
      <c r="S265" s="373">
        <v>22420</v>
      </c>
      <c r="T265" s="373"/>
      <c r="U265" s="389"/>
      <c r="V265" s="371">
        <f>IF($G265=0,0,(($G265*$O265)+$Q265)*(1+$P265))</f>
        <v>0</v>
      </c>
      <c r="W265" s="342"/>
      <c r="X265" s="396" t="e">
        <f>V265/G265</f>
        <v>#DIV/0!</v>
      </c>
    </row>
    <row r="266" spans="1:24" ht="12.9" x14ac:dyDescent="0.35">
      <c r="A266" s="378">
        <v>247</v>
      </c>
      <c r="B266" s="531"/>
      <c r="C266" s="377" t="s">
        <v>687</v>
      </c>
      <c r="D266" s="377" t="s">
        <v>685</v>
      </c>
      <c r="E266" s="371"/>
      <c r="F266" s="376">
        <v>70002125</v>
      </c>
      <c r="G266" s="376">
        <v>0</v>
      </c>
      <c r="H266" s="390">
        <v>750</v>
      </c>
      <c r="I266" s="371"/>
      <c r="J266" s="371"/>
      <c r="K266" s="371"/>
      <c r="L266" s="371"/>
      <c r="M266" s="371"/>
      <c r="N266" s="371"/>
      <c r="O266" s="371">
        <f>IF(G266=0,0,AVERAGE(H266:N266))</f>
        <v>0</v>
      </c>
      <c r="P266" s="374">
        <v>0.18</v>
      </c>
      <c r="Q266" s="371"/>
      <c r="R266" s="371">
        <f>IF(G266=0,0,((G266*O266)+Q266)*(1+P266))</f>
        <v>0</v>
      </c>
      <c r="S266" s="373">
        <v>885</v>
      </c>
      <c r="T266" s="373"/>
      <c r="U266" s="389"/>
      <c r="V266" s="371">
        <f>IF($G266=0,0,(($G266*$O266)+$Q266)*(1+$P266))</f>
        <v>0</v>
      </c>
      <c r="W266" s="342"/>
      <c r="X266" s="396" t="e">
        <f>V266/G266</f>
        <v>#DIV/0!</v>
      </c>
    </row>
    <row r="267" spans="1:24" ht="14.6" x14ac:dyDescent="0.4">
      <c r="A267" s="386"/>
      <c r="B267" s="384"/>
      <c r="C267" s="385" t="s">
        <v>686</v>
      </c>
      <c r="D267" s="385" t="s">
        <v>685</v>
      </c>
      <c r="E267" s="368">
        <v>24515.372037037036</v>
      </c>
      <c r="F267" s="384"/>
      <c r="G267" s="384"/>
      <c r="H267" s="361"/>
      <c r="I267" s="361"/>
      <c r="J267" s="361"/>
      <c r="K267" s="361"/>
      <c r="L267" s="361"/>
      <c r="M267" s="361"/>
      <c r="N267" s="361"/>
      <c r="O267" s="361"/>
      <c r="P267" s="383"/>
      <c r="Q267" s="361"/>
      <c r="R267" s="361">
        <f>SUM(R264:R266)</f>
        <v>0</v>
      </c>
      <c r="S267" s="361">
        <f>SUM(S264:S266)</f>
        <v>23305</v>
      </c>
      <c r="T267" s="354">
        <f>R267-S267</f>
        <v>-23305</v>
      </c>
      <c r="U267" s="381"/>
      <c r="V267" s="361">
        <f>SUM(V264:V266)</f>
        <v>0</v>
      </c>
      <c r="W267" s="342">
        <v>37465</v>
      </c>
    </row>
    <row r="268" spans="1:24" s="387" customFormat="1" ht="12.9" x14ac:dyDescent="0.35">
      <c r="A268" s="395"/>
      <c r="B268" s="526" t="s">
        <v>681</v>
      </c>
      <c r="C268" s="394" t="s">
        <v>684</v>
      </c>
      <c r="D268" s="393" t="s">
        <v>681</v>
      </c>
      <c r="E268" s="392"/>
      <c r="F268" s="391">
        <v>70004509</v>
      </c>
      <c r="G268" s="376">
        <v>0</v>
      </c>
      <c r="H268" s="390">
        <v>77960</v>
      </c>
      <c r="I268" s="371"/>
      <c r="J268" s="371"/>
      <c r="K268" s="371"/>
      <c r="L268" s="371"/>
      <c r="M268" s="371"/>
      <c r="N268" s="371"/>
      <c r="O268" s="371">
        <f>IF(G268=0,0,AVERAGE(H268:N268))</f>
        <v>0</v>
      </c>
      <c r="P268" s="374">
        <v>0.18</v>
      </c>
      <c r="Q268" s="371"/>
      <c r="R268" s="371">
        <f>IF(G268=0,0,((G268*O268)+Q268)*(1+P268))</f>
        <v>0</v>
      </c>
      <c r="S268" s="373">
        <v>91992.8</v>
      </c>
      <c r="T268" s="373"/>
      <c r="U268" s="389"/>
      <c r="V268" s="371">
        <f>IF($G268=0,0,(($G268*$O268)+$Q268)*(1+$P268))</f>
        <v>0</v>
      </c>
      <c r="W268" s="388"/>
    </row>
    <row r="269" spans="1:24" s="387" customFormat="1" ht="12.9" x14ac:dyDescent="0.35">
      <c r="A269" s="395"/>
      <c r="B269" s="527"/>
      <c r="C269" s="394" t="s">
        <v>683</v>
      </c>
      <c r="D269" s="393" t="s">
        <v>681</v>
      </c>
      <c r="E269" s="392"/>
      <c r="F269" s="391">
        <v>3004271</v>
      </c>
      <c r="G269" s="376">
        <v>0</v>
      </c>
      <c r="H269" s="390">
        <v>9000</v>
      </c>
      <c r="I269" s="371"/>
      <c r="J269" s="371"/>
      <c r="K269" s="371"/>
      <c r="L269" s="371"/>
      <c r="M269" s="371"/>
      <c r="N269" s="371"/>
      <c r="O269" s="371">
        <f>IF(G269=0,0,AVERAGE(H269:N269))</f>
        <v>0</v>
      </c>
      <c r="P269" s="374">
        <v>0.18</v>
      </c>
      <c r="Q269" s="371"/>
      <c r="R269" s="371">
        <f>IF(G269=0,0,((G269*O269)+Q269)*(1+P269))</f>
        <v>0</v>
      </c>
      <c r="S269" s="373">
        <v>10620</v>
      </c>
      <c r="T269" s="373"/>
      <c r="U269" s="389"/>
      <c r="V269" s="371">
        <f>IF($G269=0,0,(($G269*$O269)+$Q269)*(1+$P269))</f>
        <v>0</v>
      </c>
      <c r="W269" s="388"/>
    </row>
    <row r="270" spans="1:24" ht="14.6" x14ac:dyDescent="0.4">
      <c r="A270" s="386"/>
      <c r="B270" s="384"/>
      <c r="C270" s="385" t="s">
        <v>682</v>
      </c>
      <c r="D270" s="385" t="s">
        <v>681</v>
      </c>
      <c r="E270" s="368"/>
      <c r="F270" s="384"/>
      <c r="G270" s="384"/>
      <c r="H270" s="361"/>
      <c r="I270" s="361"/>
      <c r="J270" s="361"/>
      <c r="K270" s="361"/>
      <c r="L270" s="361"/>
      <c r="M270" s="361"/>
      <c r="N270" s="361"/>
      <c r="O270" s="361"/>
      <c r="P270" s="383"/>
      <c r="Q270" s="361"/>
      <c r="R270" s="361">
        <f>SUM(R268:R269)</f>
        <v>0</v>
      </c>
      <c r="S270" s="382">
        <f>SUM(S268:S269)</f>
        <v>102612.8</v>
      </c>
      <c r="T270" s="354">
        <f>R270-S270</f>
        <v>-102612.8</v>
      </c>
      <c r="U270" s="381"/>
      <c r="V270" s="361">
        <f>SUM(V268:V269)</f>
        <v>0</v>
      </c>
      <c r="W270" s="342"/>
    </row>
    <row r="271" spans="1:24" ht="12.9" x14ac:dyDescent="0.4">
      <c r="A271" s="378">
        <v>248</v>
      </c>
      <c r="B271" s="529" t="s">
        <v>332</v>
      </c>
      <c r="C271" s="377" t="s">
        <v>335</v>
      </c>
      <c r="D271" s="377" t="s">
        <v>332</v>
      </c>
      <c r="E271" s="371"/>
      <c r="F271" s="379"/>
      <c r="G271" s="376">
        <v>1</v>
      </c>
      <c r="H271" s="371">
        <v>40000</v>
      </c>
      <c r="I271" s="371"/>
      <c r="J271" s="371"/>
      <c r="K271" s="371"/>
      <c r="L271" s="371"/>
      <c r="M271" s="371"/>
      <c r="N271" s="371"/>
      <c r="O271" s="371">
        <f>IF(G271=0,0,AVERAGE(H271:N271))</f>
        <v>40000</v>
      </c>
      <c r="P271" s="374"/>
      <c r="Q271" s="371"/>
      <c r="R271" s="371">
        <f>IF(G271=0,0,((G271*O271)+Q271)*(1+P271))</f>
        <v>40000</v>
      </c>
      <c r="S271" s="373">
        <v>40000</v>
      </c>
      <c r="T271" s="373"/>
      <c r="U271" s="372"/>
      <c r="V271" s="371">
        <f>IF($G271=0,0,(($G271*$O271)+$Q271)*(1+$P271))</f>
        <v>40000</v>
      </c>
      <c r="W271" s="342"/>
    </row>
    <row r="272" spans="1:24" ht="12.9" x14ac:dyDescent="0.4">
      <c r="A272" s="378">
        <v>249</v>
      </c>
      <c r="B272" s="530"/>
      <c r="C272" s="377" t="s">
        <v>334</v>
      </c>
      <c r="D272" s="377" t="s">
        <v>332</v>
      </c>
      <c r="E272" s="371"/>
      <c r="F272" s="379"/>
      <c r="G272" s="376">
        <v>1</v>
      </c>
      <c r="H272" s="371">
        <v>375000</v>
      </c>
      <c r="I272" s="371"/>
      <c r="J272" s="371"/>
      <c r="K272" s="371"/>
      <c r="L272" s="371"/>
      <c r="M272" s="371"/>
      <c r="N272" s="371"/>
      <c r="O272" s="371">
        <f>IF(G272=0,0,AVERAGE(H272:N272))</f>
        <v>375000</v>
      </c>
      <c r="P272" s="374"/>
      <c r="Q272" s="371"/>
      <c r="R272" s="371">
        <f>IF(G272=0,0,((G272*O272)+Q272)*(1+P272))</f>
        <v>375000</v>
      </c>
      <c r="S272" s="373">
        <v>375000</v>
      </c>
      <c r="T272" s="373"/>
      <c r="U272" s="372"/>
      <c r="V272" s="371">
        <f>IF($G272=0,0,(($G272*$O272)+$Q272)*(1+$P272))</f>
        <v>375000</v>
      </c>
      <c r="W272" s="342"/>
    </row>
    <row r="273" spans="1:27" ht="12.9" x14ac:dyDescent="0.4">
      <c r="A273" s="378">
        <v>250</v>
      </c>
      <c r="B273" s="530"/>
      <c r="C273" s="380" t="s">
        <v>333</v>
      </c>
      <c r="D273" s="377" t="s">
        <v>332</v>
      </c>
      <c r="E273" s="371"/>
      <c r="F273" s="379"/>
      <c r="G273" s="376">
        <v>1</v>
      </c>
      <c r="H273" s="373">
        <v>100000</v>
      </c>
      <c r="I273" s="375"/>
      <c r="J273" s="375"/>
      <c r="K273" s="375"/>
      <c r="L273" s="375"/>
      <c r="M273" s="375"/>
      <c r="N273" s="375"/>
      <c r="O273" s="373">
        <v>75000</v>
      </c>
      <c r="P273" s="374"/>
      <c r="Q273" s="371"/>
      <c r="R273" s="371">
        <f>IF(G273=0,0,((G273*O273)+Q273)*(1+P273))</f>
        <v>75000</v>
      </c>
      <c r="S273" s="373">
        <v>150000</v>
      </c>
      <c r="T273" s="373"/>
      <c r="U273" s="372"/>
      <c r="V273" s="371">
        <f>IF($G273=0,0,(($G273*$O273)+$Q273)*(1+$P273))</f>
        <v>75000</v>
      </c>
      <c r="W273" s="342"/>
    </row>
    <row r="274" spans="1:27" ht="12.9" x14ac:dyDescent="0.4">
      <c r="A274" s="378">
        <v>251</v>
      </c>
      <c r="B274" s="531"/>
      <c r="C274" s="377" t="s">
        <v>331</v>
      </c>
      <c r="D274" s="377" t="s">
        <v>329</v>
      </c>
      <c r="E274" s="371">
        <v>30096.816296296296</v>
      </c>
      <c r="F274" s="376">
        <v>3002301</v>
      </c>
      <c r="G274" s="376">
        <v>1</v>
      </c>
      <c r="H274" s="375">
        <v>88500</v>
      </c>
      <c r="I274" s="375"/>
      <c r="J274" s="375"/>
      <c r="K274" s="375"/>
      <c r="L274" s="375"/>
      <c r="M274" s="375"/>
      <c r="N274" s="375"/>
      <c r="O274" s="375">
        <v>28000</v>
      </c>
      <c r="P274" s="374">
        <v>0.18</v>
      </c>
      <c r="Q274" s="371"/>
      <c r="R274" s="371">
        <f>IF(G274=0,0,((G274*O274)+Q274)*(1+P274))</f>
        <v>33040</v>
      </c>
      <c r="S274" s="373">
        <v>0</v>
      </c>
      <c r="T274" s="373"/>
      <c r="U274" s="372"/>
      <c r="V274" s="371">
        <f>IF($G274=0,0,(($G274*$O274)+$Q274)*(1+$P274))</f>
        <v>33040</v>
      </c>
      <c r="W274" s="342"/>
    </row>
    <row r="275" spans="1:27" ht="15" thickBot="1" x14ac:dyDescent="0.45">
      <c r="A275" s="370"/>
      <c r="B275" s="367"/>
      <c r="C275" s="369" t="s">
        <v>330</v>
      </c>
      <c r="D275" s="369" t="s">
        <v>329</v>
      </c>
      <c r="E275" s="368">
        <v>30096.816296296296</v>
      </c>
      <c r="F275" s="367"/>
      <c r="G275" s="367"/>
      <c r="H275" s="364"/>
      <c r="I275" s="364"/>
      <c r="J275" s="364"/>
      <c r="K275" s="364"/>
      <c r="L275" s="364"/>
      <c r="M275" s="364"/>
      <c r="N275" s="364"/>
      <c r="O275" s="364"/>
      <c r="P275" s="366"/>
      <c r="Q275" s="365"/>
      <c r="R275" s="364">
        <f>SUM(R271:R274)</f>
        <v>523040</v>
      </c>
      <c r="S275" s="363">
        <f>SUM(S271:S274)</f>
        <v>565000</v>
      </c>
      <c r="T275" s="354">
        <f>R275-S275</f>
        <v>-41960</v>
      </c>
      <c r="U275" s="362"/>
      <c r="V275" s="361">
        <f>SUM(V271:V274)</f>
        <v>523040</v>
      </c>
      <c r="W275" s="342">
        <v>685800</v>
      </c>
    </row>
    <row r="276" spans="1:27" ht="16.3" thickBot="1" x14ac:dyDescent="0.45">
      <c r="A276" s="360"/>
      <c r="B276" s="356" t="s">
        <v>328</v>
      </c>
      <c r="C276" s="359" t="s">
        <v>327</v>
      </c>
      <c r="D276" s="359"/>
      <c r="E276" s="358">
        <f>SUM(E6:E275)</f>
        <v>220637659.89657402</v>
      </c>
      <c r="F276" s="356"/>
      <c r="G276" s="356"/>
      <c r="H276" s="357"/>
      <c r="I276" s="357"/>
      <c r="J276" s="357"/>
      <c r="K276" s="357"/>
      <c r="L276" s="357"/>
      <c r="M276" s="357"/>
      <c r="N276" s="357"/>
      <c r="O276" s="357"/>
      <c r="P276" s="356"/>
      <c r="Q276" s="355"/>
      <c r="R276" s="352">
        <f>R12+R25+R43+R45+R51+R53+R65+R67+R74+R85+R91+R101+R104+R109+R114+R116+R118+R127+R130+R133+R135+R140+R142+R145+R147+R193+R195+R198+R200+R203+R214+R216+R220+R224+R226+R249+R251+R263+R267+R270+R275</f>
        <v>3660334666.9041519</v>
      </c>
      <c r="S276" s="352">
        <f>S12+S25+S43+S45+S51+S53+S65+S67+S74+S85+S91+S101+S104+S109+S114+S116+S118+S127+S130+S133+S135+S140+S142+S145+S147+S193+S195+S198+S200+S203+S214+S216+S220+S224+S226+S249+S251+S263+S267+S270+S275</f>
        <v>11958180.150000002</v>
      </c>
      <c r="T276" s="354">
        <f>R276-S276</f>
        <v>3648376486.7541518</v>
      </c>
      <c r="U276" s="353"/>
      <c r="V276" s="352" t="e">
        <f>V12+V25+V43+V45+V51+V53+V65+V67+V74+V85+V91+V101+V104+V109+V114+V116+V118+V127+V130+V133+V135+V140+V142+V145+V147+V193+V195+V198+V200+V203+V214+V216+V220+V224+V226+V249+V251+V263+V267+V270+V275</f>
        <v>#REF!</v>
      </c>
      <c r="W276" s="351">
        <f>W12+W25+W43+W45+W51+W53+W65+W67+W74+W85+W91+W101+W104+W109+W114+W116+W118+W127+W130+W133+W135+W140+W142+W145+W147+W193+W195+W198+W200+W203+W214+W216+W220+W224+W226+W249+W251+W263+W267+W270+W275</f>
        <v>13096655</v>
      </c>
    </row>
    <row r="277" spans="1:27" ht="15" thickBot="1" x14ac:dyDescent="0.45">
      <c r="P277" s="350" t="s">
        <v>680</v>
      </c>
      <c r="Q277" s="350"/>
      <c r="R277" s="349">
        <v>0</v>
      </c>
      <c r="S277" s="348"/>
      <c r="T277" s="348"/>
    </row>
    <row r="278" spans="1:27" ht="15" thickBot="1" x14ac:dyDescent="0.45">
      <c r="P278" s="347" t="s">
        <v>679</v>
      </c>
      <c r="Q278" s="346"/>
      <c r="R278" s="345" t="e">
        <f>V276-R277</f>
        <v>#REF!</v>
      </c>
      <c r="S278" s="344"/>
      <c r="T278" s="344"/>
      <c r="V278" s="338"/>
      <c r="AA278" s="343"/>
    </row>
    <row r="279" spans="1:27" x14ac:dyDescent="0.4">
      <c r="E279" s="338"/>
    </row>
    <row r="280" spans="1:27" x14ac:dyDescent="0.4">
      <c r="Q280" s="342"/>
      <c r="R280" s="341"/>
      <c r="S280" s="340"/>
      <c r="T280" s="340"/>
    </row>
    <row r="281" spans="1:27" x14ac:dyDescent="0.4">
      <c r="V281" s="338"/>
    </row>
    <row r="283" spans="1:27" x14ac:dyDescent="0.4">
      <c r="B283" s="339" t="s">
        <v>326</v>
      </c>
      <c r="C283" s="338">
        <f>(V45+V51+V65+V67+V74+V85+V91+V101+V104+V109+V114+V116+V118+V127+V130+V133+V135+V140+V142+V145+V147+V195+V198+V200+V203+V220+V224+V226+V251+V263+V267+V270)</f>
        <v>3992068.1133527774</v>
      </c>
    </row>
  </sheetData>
  <autoFilter ref="A5:X278"/>
  <mergeCells count="34">
    <mergeCell ref="A1:U1"/>
    <mergeCell ref="B13:B24"/>
    <mergeCell ref="B26:B42"/>
    <mergeCell ref="B46:B50"/>
    <mergeCell ref="A2:B2"/>
    <mergeCell ref="A3:B3"/>
    <mergeCell ref="A4:B4"/>
    <mergeCell ref="N2:U2"/>
    <mergeCell ref="B6:B10"/>
    <mergeCell ref="U46:U50"/>
    <mergeCell ref="B54:B64"/>
    <mergeCell ref="B148:B181"/>
    <mergeCell ref="B75:B84"/>
    <mergeCell ref="B86:B90"/>
    <mergeCell ref="B92:B100"/>
    <mergeCell ref="B68:B73"/>
    <mergeCell ref="B102:B103"/>
    <mergeCell ref="B131:B132"/>
    <mergeCell ref="B136:B139"/>
    <mergeCell ref="B143:B144"/>
    <mergeCell ref="B105:B108"/>
    <mergeCell ref="B110:B113"/>
    <mergeCell ref="B119:B126"/>
    <mergeCell ref="B128:B129"/>
    <mergeCell ref="B268:B269"/>
    <mergeCell ref="B221:B223"/>
    <mergeCell ref="B217:B219"/>
    <mergeCell ref="B196:B197"/>
    <mergeCell ref="B271:B274"/>
    <mergeCell ref="B227:B248"/>
    <mergeCell ref="B252:B262"/>
    <mergeCell ref="B264:B266"/>
    <mergeCell ref="B201:B202"/>
    <mergeCell ref="B204:B213"/>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tabSelected="1" topLeftCell="A4" zoomScale="60" zoomScaleNormal="80" workbookViewId="0">
      <selection activeCell="D16" sqref="D16"/>
    </sheetView>
  </sheetViews>
  <sheetFormatPr defaultColWidth="9.15234375" defaultRowHeight="14.15" x14ac:dyDescent="0.4"/>
  <cols>
    <col min="1" max="1" width="15.3828125" style="112" customWidth="1"/>
    <col min="2" max="2" width="8" style="114" customWidth="1"/>
    <col min="3" max="3" width="12.3828125" style="117" customWidth="1"/>
    <col min="4" max="4" width="27.53515625" style="117" customWidth="1"/>
    <col min="5" max="5" width="93.3046875" style="114" customWidth="1"/>
    <col min="6" max="6" width="17.69140625" style="114" customWidth="1"/>
    <col min="7" max="7" width="17" style="113" customWidth="1"/>
    <col min="8" max="8" width="17.3046875" style="115" customWidth="1"/>
    <col min="9" max="9" width="25.84375" style="115" customWidth="1"/>
    <col min="10" max="10" width="9.84375" style="114" bestFit="1" customWidth="1"/>
    <col min="11" max="11" width="27.3046875" style="114" customWidth="1"/>
    <col min="12" max="16384" width="9.15234375" style="114"/>
  </cols>
  <sheetData>
    <row r="1" spans="1:9" ht="21.75" customHeight="1" thickBot="1" x14ac:dyDescent="0.45">
      <c r="A1" s="572" t="s">
        <v>296</v>
      </c>
      <c r="B1" s="573"/>
      <c r="C1" s="573"/>
      <c r="D1" s="573"/>
      <c r="E1" s="573"/>
      <c r="F1" s="573"/>
      <c r="G1" s="573"/>
      <c r="H1" s="573"/>
      <c r="I1" s="574"/>
    </row>
    <row r="2" spans="1:9" ht="15.45" x14ac:dyDescent="0.4">
      <c r="A2" s="93"/>
      <c r="B2" s="510"/>
      <c r="C2" s="510"/>
      <c r="D2" s="510"/>
      <c r="E2" s="511" t="s">
        <v>0</v>
      </c>
      <c r="F2" s="511"/>
      <c r="G2" s="509"/>
      <c r="H2" s="116"/>
      <c r="I2" s="163"/>
    </row>
    <row r="3" spans="1:9" ht="15.45" x14ac:dyDescent="0.4">
      <c r="A3" s="93"/>
      <c r="B3" s="510"/>
      <c r="C3" s="510"/>
      <c r="D3" s="510"/>
      <c r="E3" s="511" t="s">
        <v>1</v>
      </c>
      <c r="F3" s="511"/>
      <c r="G3" s="509"/>
      <c r="H3" s="116"/>
      <c r="I3" s="163"/>
    </row>
    <row r="4" spans="1:9" ht="15.45" x14ac:dyDescent="0.4">
      <c r="A4" s="93"/>
      <c r="B4" s="510"/>
      <c r="C4" s="510"/>
      <c r="D4" s="510"/>
      <c r="E4" s="511" t="s">
        <v>2</v>
      </c>
      <c r="F4" s="511"/>
      <c r="G4" s="509"/>
      <c r="H4" s="116"/>
      <c r="I4" s="163"/>
    </row>
    <row r="5" spans="1:9" ht="15.45" x14ac:dyDescent="0.4">
      <c r="A5" s="93"/>
      <c r="B5" s="510"/>
      <c r="C5" s="510"/>
      <c r="D5" s="510"/>
      <c r="E5" s="511" t="s">
        <v>3</v>
      </c>
      <c r="F5" s="511"/>
      <c r="G5" s="509"/>
      <c r="H5" s="116"/>
      <c r="I5" s="163"/>
    </row>
    <row r="6" spans="1:9" ht="15.45" x14ac:dyDescent="0.4">
      <c r="A6" s="93"/>
      <c r="B6" s="510"/>
      <c r="C6" s="510"/>
      <c r="D6" s="510"/>
      <c r="E6" s="511" t="s">
        <v>4</v>
      </c>
      <c r="F6" s="511"/>
      <c r="G6" s="509"/>
      <c r="H6" s="116"/>
      <c r="I6" s="163"/>
    </row>
    <row r="7" spans="1:9" ht="15.45" x14ac:dyDescent="0.4">
      <c r="A7" s="93"/>
      <c r="B7" s="510"/>
      <c r="C7" s="510"/>
      <c r="D7" s="510"/>
      <c r="E7" s="511" t="s">
        <v>5</v>
      </c>
      <c r="F7" s="511"/>
      <c r="G7" s="509"/>
      <c r="H7" s="116"/>
      <c r="I7" s="163"/>
    </row>
    <row r="8" spans="1:9" ht="30" customHeight="1" x14ac:dyDescent="0.4">
      <c r="A8" s="93"/>
      <c r="B8" s="510"/>
      <c r="C8" s="510"/>
      <c r="D8" s="510"/>
      <c r="E8" s="511" t="s">
        <v>265</v>
      </c>
      <c r="F8" s="511"/>
      <c r="G8" s="509"/>
      <c r="H8" s="116"/>
      <c r="I8" s="163"/>
    </row>
    <row r="9" spans="1:9" ht="17.25" customHeight="1" x14ac:dyDescent="0.4">
      <c r="A9" s="93"/>
      <c r="B9" s="510"/>
      <c r="C9" s="510"/>
      <c r="D9" s="510"/>
      <c r="E9" s="511" t="s">
        <v>6</v>
      </c>
      <c r="F9" s="511"/>
      <c r="G9" s="509"/>
      <c r="H9" s="116"/>
      <c r="I9" s="163"/>
    </row>
    <row r="10" spans="1:9" ht="16.5" customHeight="1" x14ac:dyDescent="0.4">
      <c r="A10" s="562"/>
      <c r="B10" s="563"/>
      <c r="C10" s="563"/>
      <c r="D10" s="563"/>
      <c r="E10" s="563"/>
      <c r="F10" s="563"/>
      <c r="G10" s="563"/>
      <c r="H10" s="563"/>
      <c r="I10" s="564"/>
    </row>
    <row r="11" spans="1:9" s="94" customFormat="1" ht="15.45" x14ac:dyDescent="0.4">
      <c r="A11" s="575" t="s">
        <v>791</v>
      </c>
      <c r="B11" s="576"/>
      <c r="C11" s="576"/>
      <c r="D11" s="576"/>
      <c r="E11" s="576"/>
      <c r="F11" s="522" t="s">
        <v>45</v>
      </c>
      <c r="G11" s="523">
        <v>521</v>
      </c>
      <c r="H11" s="523"/>
      <c r="I11" s="524"/>
    </row>
    <row r="12" spans="1:9" ht="30" x14ac:dyDescent="0.4">
      <c r="A12" s="505" t="s">
        <v>73</v>
      </c>
      <c r="B12" s="95"/>
      <c r="C12" s="95" t="s">
        <v>74</v>
      </c>
      <c r="D12" s="95" t="s">
        <v>7</v>
      </c>
      <c r="E12" s="96" t="s">
        <v>8</v>
      </c>
      <c r="F12" s="525" t="s">
        <v>10</v>
      </c>
      <c r="G12" s="525" t="s">
        <v>9</v>
      </c>
      <c r="H12" s="97" t="s">
        <v>311</v>
      </c>
      <c r="I12" s="164" t="s">
        <v>289</v>
      </c>
    </row>
    <row r="13" spans="1:9" ht="15" x14ac:dyDescent="0.4">
      <c r="A13" s="506" t="s">
        <v>56</v>
      </c>
      <c r="B13" s="96"/>
      <c r="C13" s="96"/>
      <c r="D13" s="96"/>
      <c r="E13" s="102" t="s">
        <v>57</v>
      </c>
      <c r="F13" s="514"/>
      <c r="G13" s="96"/>
      <c r="H13" s="103"/>
      <c r="I13" s="166"/>
    </row>
    <row r="14" spans="1:9" ht="15" x14ac:dyDescent="0.4">
      <c r="A14" s="168"/>
      <c r="B14" s="98" t="s">
        <v>78</v>
      </c>
      <c r="C14" s="98"/>
      <c r="D14" s="98"/>
      <c r="E14" s="107"/>
      <c r="F14" s="515"/>
      <c r="G14" s="104"/>
      <c r="H14" s="105"/>
      <c r="I14" s="167"/>
    </row>
    <row r="15" spans="1:9" ht="38.6" x14ac:dyDescent="0.4">
      <c r="A15" s="169"/>
      <c r="B15" s="109"/>
      <c r="C15" s="512" t="s">
        <v>13</v>
      </c>
      <c r="D15" s="108"/>
      <c r="E15" s="503" t="s">
        <v>58</v>
      </c>
      <c r="F15" s="516" t="s">
        <v>51</v>
      </c>
      <c r="G15" s="513">
        <v>7</v>
      </c>
      <c r="H15" s="99"/>
      <c r="I15" s="165">
        <f>G15*H15</f>
        <v>0</v>
      </c>
    </row>
    <row r="16" spans="1:9" ht="38.6" x14ac:dyDescent="0.4">
      <c r="A16" s="169"/>
      <c r="B16" s="109"/>
      <c r="C16" s="512" t="s">
        <v>14</v>
      </c>
      <c r="D16" s="108"/>
      <c r="E16" s="503" t="s">
        <v>59</v>
      </c>
      <c r="F16" s="516" t="s">
        <v>51</v>
      </c>
      <c r="G16" s="513">
        <v>0</v>
      </c>
      <c r="H16" s="99"/>
      <c r="I16" s="165">
        <f t="shared" ref="I16:I25" si="0">G16*H16</f>
        <v>0</v>
      </c>
    </row>
    <row r="17" spans="1:9" ht="38.6" x14ac:dyDescent="0.4">
      <c r="A17" s="169"/>
      <c r="B17" s="109"/>
      <c r="C17" s="512" t="s">
        <v>21</v>
      </c>
      <c r="D17" s="108"/>
      <c r="E17" s="504" t="s">
        <v>60</v>
      </c>
      <c r="F17" s="516" t="s">
        <v>51</v>
      </c>
      <c r="G17" s="513">
        <v>0</v>
      </c>
      <c r="H17" s="99"/>
      <c r="I17" s="165">
        <f t="shared" si="0"/>
        <v>0</v>
      </c>
    </row>
    <row r="18" spans="1:9" ht="38.6" x14ac:dyDescent="0.4">
      <c r="A18" s="169"/>
      <c r="B18" s="109"/>
      <c r="C18" s="512" t="s">
        <v>27</v>
      </c>
      <c r="D18" s="108"/>
      <c r="E18" s="503" t="s">
        <v>61</v>
      </c>
      <c r="F18" s="516" t="s">
        <v>51</v>
      </c>
      <c r="G18" s="513">
        <v>1</v>
      </c>
      <c r="H18" s="99"/>
      <c r="I18" s="165">
        <f t="shared" si="0"/>
        <v>0</v>
      </c>
    </row>
    <row r="19" spans="1:9" ht="38.6" x14ac:dyDescent="0.4">
      <c r="A19" s="169"/>
      <c r="B19" s="109"/>
      <c r="C19" s="512" t="s">
        <v>34</v>
      </c>
      <c r="D19" s="108"/>
      <c r="E19" s="501" t="s">
        <v>62</v>
      </c>
      <c r="F19" s="516" t="s">
        <v>51</v>
      </c>
      <c r="G19" s="513">
        <v>0</v>
      </c>
      <c r="H19" s="99"/>
      <c r="I19" s="165">
        <f t="shared" si="0"/>
        <v>0</v>
      </c>
    </row>
    <row r="20" spans="1:9" ht="25.75" x14ac:dyDescent="0.4">
      <c r="A20" s="169"/>
      <c r="B20" s="109"/>
      <c r="C20" s="512" t="s">
        <v>31</v>
      </c>
      <c r="D20" s="108"/>
      <c r="E20" s="503" t="s">
        <v>63</v>
      </c>
      <c r="F20" s="516" t="s">
        <v>51</v>
      </c>
      <c r="G20" s="513">
        <v>1</v>
      </c>
      <c r="H20" s="99"/>
      <c r="I20" s="165">
        <f t="shared" si="0"/>
        <v>0</v>
      </c>
    </row>
    <row r="21" spans="1:9" ht="25.75" x14ac:dyDescent="0.4">
      <c r="A21" s="169"/>
      <c r="B21" s="109"/>
      <c r="C21" s="512" t="s">
        <v>48</v>
      </c>
      <c r="D21" s="108"/>
      <c r="E21" s="501" t="s">
        <v>64</v>
      </c>
      <c r="F21" s="516" t="s">
        <v>51</v>
      </c>
      <c r="G21" s="513">
        <v>0</v>
      </c>
      <c r="H21" s="99"/>
      <c r="I21" s="165">
        <f t="shared" si="0"/>
        <v>0</v>
      </c>
    </row>
    <row r="22" spans="1:9" ht="25.75" x14ac:dyDescent="0.4">
      <c r="A22" s="169"/>
      <c r="B22" s="109"/>
      <c r="C22" s="512" t="s">
        <v>32</v>
      </c>
      <c r="D22" s="108"/>
      <c r="E22" s="502" t="s">
        <v>287</v>
      </c>
      <c r="F22" s="516" t="s">
        <v>65</v>
      </c>
      <c r="G22" s="513">
        <v>1</v>
      </c>
      <c r="H22" s="99"/>
      <c r="I22" s="165">
        <f t="shared" si="0"/>
        <v>0</v>
      </c>
    </row>
    <row r="23" spans="1:9" ht="25.75" x14ac:dyDescent="0.4">
      <c r="A23" s="169"/>
      <c r="B23" s="109"/>
      <c r="C23" s="512" t="s">
        <v>46</v>
      </c>
      <c r="D23" s="108"/>
      <c r="E23" s="501" t="s">
        <v>66</v>
      </c>
      <c r="F23" s="516" t="s">
        <v>65</v>
      </c>
      <c r="G23" s="513">
        <v>0</v>
      </c>
      <c r="H23" s="99"/>
      <c r="I23" s="165">
        <f t="shared" si="0"/>
        <v>0</v>
      </c>
    </row>
    <row r="24" spans="1:9" ht="25.75" x14ac:dyDescent="0.4">
      <c r="A24" s="169"/>
      <c r="B24" s="109"/>
      <c r="C24" s="512" t="s">
        <v>38</v>
      </c>
      <c r="D24" s="108"/>
      <c r="E24" s="499" t="s">
        <v>67</v>
      </c>
      <c r="F24" s="516" t="s">
        <v>68</v>
      </c>
      <c r="G24" s="513">
        <f>7.39/100*G11</f>
        <v>38.501899999999999</v>
      </c>
      <c r="H24" s="99"/>
      <c r="I24" s="165">
        <f t="shared" si="0"/>
        <v>0</v>
      </c>
    </row>
    <row r="25" spans="1:9" x14ac:dyDescent="0.4">
      <c r="A25" s="169"/>
      <c r="B25" s="109"/>
      <c r="C25" s="512" t="s">
        <v>37</v>
      </c>
      <c r="D25" s="110"/>
      <c r="E25" s="500" t="s">
        <v>69</v>
      </c>
      <c r="F25" s="516" t="s">
        <v>51</v>
      </c>
      <c r="G25" s="513">
        <v>0</v>
      </c>
      <c r="H25" s="99"/>
      <c r="I25" s="165">
        <f t="shared" si="0"/>
        <v>0</v>
      </c>
    </row>
    <row r="26" spans="1:9" ht="15" x14ac:dyDescent="0.4">
      <c r="A26" s="507"/>
      <c r="B26" s="517"/>
      <c r="C26" s="518"/>
      <c r="D26" s="518"/>
      <c r="E26" s="519"/>
      <c r="F26" s="519"/>
      <c r="G26" s="567" t="s">
        <v>318</v>
      </c>
      <c r="H26" s="568"/>
      <c r="I26" s="170"/>
    </row>
    <row r="27" spans="1:9" ht="15" x14ac:dyDescent="0.4">
      <c r="A27" s="507"/>
      <c r="B27" s="517"/>
      <c r="C27" s="518"/>
      <c r="D27" s="518"/>
      <c r="E27" s="519"/>
      <c r="F27" s="519"/>
      <c r="G27" s="567" t="s">
        <v>320</v>
      </c>
      <c r="H27" s="568"/>
      <c r="I27" s="170"/>
    </row>
    <row r="28" spans="1:9" x14ac:dyDescent="0.4">
      <c r="A28" s="507"/>
      <c r="B28" s="520"/>
      <c r="C28" s="521"/>
      <c r="D28" s="521"/>
      <c r="E28" s="520"/>
      <c r="F28" s="520"/>
      <c r="G28" s="567" t="s">
        <v>319</v>
      </c>
      <c r="H28" s="568"/>
      <c r="I28" s="163" t="e">
        <f>SUM(#REF!+I26)</f>
        <v>#REF!</v>
      </c>
    </row>
    <row r="29" spans="1:9" ht="14.6" x14ac:dyDescent="0.4">
      <c r="A29" s="507"/>
      <c r="B29" s="520"/>
      <c r="C29" s="521"/>
      <c r="D29" s="521"/>
      <c r="E29" s="520"/>
      <c r="F29" s="520"/>
      <c r="G29" s="569" t="s">
        <v>321</v>
      </c>
      <c r="H29" s="568"/>
      <c r="I29" s="163" t="e">
        <f>I28*18/100</f>
        <v>#REF!</v>
      </c>
    </row>
    <row r="30" spans="1:9" x14ac:dyDescent="0.4">
      <c r="A30" s="507"/>
      <c r="B30" s="520"/>
      <c r="C30" s="521"/>
      <c r="D30" s="521"/>
      <c r="E30" s="520"/>
      <c r="F30" s="520"/>
      <c r="G30" s="567" t="s">
        <v>72</v>
      </c>
      <c r="H30" s="568"/>
      <c r="I30" s="163" t="e">
        <f>SUM(I28:I29)</f>
        <v>#REF!</v>
      </c>
    </row>
    <row r="31" spans="1:9" x14ac:dyDescent="0.4">
      <c r="A31" s="507"/>
      <c r="B31" s="520"/>
      <c r="C31" s="521"/>
      <c r="D31" s="521"/>
      <c r="E31" s="520"/>
      <c r="F31" s="520"/>
      <c r="G31" s="567"/>
      <c r="H31" s="568"/>
      <c r="I31" s="163"/>
    </row>
    <row r="32" spans="1:9" ht="17.600000000000001" x14ac:dyDescent="0.4">
      <c r="A32" s="507"/>
      <c r="B32" s="520"/>
      <c r="C32" s="521"/>
      <c r="D32" s="521"/>
      <c r="E32" s="520"/>
      <c r="F32" s="520"/>
      <c r="G32" s="570" t="s">
        <v>322</v>
      </c>
      <c r="H32" s="571"/>
      <c r="I32" s="201" t="e">
        <f>I28/1055</f>
        <v>#REF!</v>
      </c>
    </row>
    <row r="33" spans="1:9" ht="18" thickBot="1" x14ac:dyDescent="0.45">
      <c r="A33" s="508"/>
      <c r="B33" s="118"/>
      <c r="C33" s="119"/>
      <c r="D33" s="119"/>
      <c r="E33" s="118"/>
      <c r="F33" s="118"/>
      <c r="G33" s="565" t="s">
        <v>323</v>
      </c>
      <c r="H33" s="566"/>
      <c r="I33" s="202" t="e">
        <f>I30/1055</f>
        <v>#REF!</v>
      </c>
    </row>
  </sheetData>
  <mergeCells count="11">
    <mergeCell ref="A11:E11"/>
    <mergeCell ref="A1:I1"/>
    <mergeCell ref="G31:H31"/>
    <mergeCell ref="G33:H33"/>
    <mergeCell ref="G26:H26"/>
    <mergeCell ref="G27:H27"/>
    <mergeCell ref="G28:H28"/>
    <mergeCell ref="G29:H29"/>
    <mergeCell ref="G30:H30"/>
    <mergeCell ref="G32:H32"/>
    <mergeCell ref="A10:I10"/>
  </mergeCells>
  <hyperlinks>
    <hyperlink ref="G29" r:id="rId1"/>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88"/>
  <sheetViews>
    <sheetView workbookViewId="0">
      <pane xSplit="6" ySplit="6" topLeftCell="G7" activePane="bottomRight" state="frozen"/>
      <selection pane="topRight" activeCell="G1" sqref="G1"/>
      <selection pane="bottomLeft" activeCell="A7" sqref="A7"/>
      <selection pane="bottomRight" activeCell="C5" sqref="C5"/>
    </sheetView>
  </sheetViews>
  <sheetFormatPr defaultColWidth="8.69140625" defaultRowHeight="12.9" x14ac:dyDescent="0.4"/>
  <cols>
    <col min="1" max="1" width="6.3828125" style="203" customWidth="1"/>
    <col min="2" max="2" width="13.69140625" style="203" customWidth="1"/>
    <col min="3" max="3" width="39" style="203" customWidth="1"/>
    <col min="4" max="4" width="15" style="203" customWidth="1"/>
    <col min="5" max="5" width="10.3046875" style="203" hidden="1" customWidth="1"/>
    <col min="6" max="6" width="6.3828125" style="203" customWidth="1"/>
    <col min="7" max="7" width="8.3828125" style="203" hidden="1" customWidth="1"/>
    <col min="8" max="8" width="9" style="203" hidden="1" customWidth="1"/>
    <col min="9" max="9" width="7.3828125" style="203" hidden="1" customWidth="1"/>
    <col min="10" max="10" width="9.84375" style="203" bestFit="1" customWidth="1"/>
    <col min="11" max="12" width="10.15234375" style="203" customWidth="1"/>
    <col min="13" max="13" width="9.3828125" style="203" customWidth="1"/>
    <col min="14" max="14" width="6.3046875" style="203" customWidth="1"/>
    <col min="15" max="15" width="7.3828125" style="203" bestFit="1" customWidth="1"/>
    <col min="16" max="16" width="11" style="203" customWidth="1"/>
    <col min="17" max="17" width="9.3046875" style="203" customWidth="1"/>
    <col min="18" max="18" width="9" style="203" customWidth="1"/>
    <col min="19" max="19" width="17.3828125" style="203" hidden="1" customWidth="1"/>
    <col min="20" max="20" width="13.3046875" style="203" bestFit="1" customWidth="1"/>
    <col min="21" max="16384" width="8.69140625" style="203"/>
  </cols>
  <sheetData>
    <row r="1" spans="1:21" x14ac:dyDescent="0.4">
      <c r="A1" s="584" t="s">
        <v>677</v>
      </c>
      <c r="B1" s="585"/>
      <c r="C1" s="585"/>
      <c r="D1" s="585"/>
      <c r="E1" s="585"/>
      <c r="F1" s="585"/>
      <c r="G1" s="585"/>
      <c r="H1" s="585"/>
      <c r="I1" s="585"/>
      <c r="J1" s="585"/>
      <c r="K1" s="585"/>
      <c r="L1" s="585"/>
      <c r="M1" s="585"/>
      <c r="N1" s="585"/>
      <c r="O1" s="585"/>
      <c r="P1" s="585"/>
      <c r="Q1" s="585"/>
      <c r="R1" s="585"/>
      <c r="S1" s="585"/>
    </row>
    <row r="2" spans="1:21" x14ac:dyDescent="0.4">
      <c r="A2" s="577" t="s">
        <v>676</v>
      </c>
      <c r="B2" s="577"/>
      <c r="C2" s="330" t="s">
        <v>678</v>
      </c>
      <c r="D2" s="330"/>
      <c r="E2" s="330"/>
      <c r="F2" s="330"/>
      <c r="G2" s="330"/>
      <c r="H2" s="330"/>
      <c r="I2" s="330"/>
      <c r="J2" s="330"/>
      <c r="K2" s="330"/>
      <c r="L2" s="330"/>
      <c r="M2" s="330"/>
      <c r="N2" s="330"/>
      <c r="O2" s="330"/>
      <c r="P2" s="577"/>
      <c r="Q2" s="577"/>
      <c r="R2" s="577"/>
      <c r="S2" s="577"/>
    </row>
    <row r="3" spans="1:21" x14ac:dyDescent="0.4">
      <c r="A3" s="577" t="s">
        <v>675</v>
      </c>
      <c r="B3" s="577"/>
      <c r="C3" s="332"/>
      <c r="D3" s="330" t="s">
        <v>674</v>
      </c>
      <c r="E3" s="330"/>
      <c r="F3" s="330"/>
      <c r="G3" s="330"/>
      <c r="H3" s="330"/>
      <c r="I3" s="330"/>
      <c r="J3" s="330"/>
      <c r="K3" s="330"/>
      <c r="L3" s="330"/>
      <c r="M3" s="330"/>
      <c r="N3" s="330"/>
      <c r="O3" s="330"/>
      <c r="P3" s="330"/>
      <c r="Q3" s="330"/>
      <c r="R3" s="330"/>
      <c r="S3" s="330"/>
    </row>
    <row r="4" spans="1:21" x14ac:dyDescent="0.4">
      <c r="A4" s="577" t="s">
        <v>673</v>
      </c>
      <c r="B4" s="577"/>
      <c r="C4" s="332" t="e">
        <f>T283</f>
        <v>#REF!</v>
      </c>
      <c r="D4" s="330" t="s">
        <v>672</v>
      </c>
      <c r="E4" s="330"/>
      <c r="F4" s="330"/>
      <c r="G4" s="330"/>
      <c r="H4" s="330"/>
      <c r="I4" s="330"/>
      <c r="J4" s="330"/>
      <c r="K4" s="330"/>
      <c r="L4" s="330"/>
      <c r="M4" s="330"/>
      <c r="N4" s="330"/>
      <c r="O4" s="330"/>
      <c r="P4" s="331"/>
      <c r="Q4" s="330"/>
      <c r="R4" s="330"/>
      <c r="S4" s="330"/>
    </row>
    <row r="5" spans="1:21" ht="13.3" thickBot="1" x14ac:dyDescent="0.45">
      <c r="A5" s="577" t="s">
        <v>671</v>
      </c>
      <c r="B5" s="577"/>
      <c r="C5" s="333" t="e">
        <f>FAS!#REF!</f>
        <v>#REF!</v>
      </c>
      <c r="D5" s="330"/>
      <c r="E5" s="330"/>
      <c r="F5" s="330"/>
      <c r="G5" s="330"/>
      <c r="H5" s="330"/>
      <c r="I5" s="330"/>
      <c r="J5" s="330"/>
      <c r="K5" s="330"/>
      <c r="L5" s="330"/>
      <c r="M5" s="330"/>
      <c r="N5" s="330"/>
      <c r="O5" s="330"/>
      <c r="P5" s="330"/>
      <c r="Q5" s="330"/>
      <c r="R5" s="330"/>
      <c r="S5" s="329"/>
    </row>
    <row r="6" spans="1:21" s="323" customFormat="1" ht="38.6" x14ac:dyDescent="0.4">
      <c r="A6" s="328" t="s">
        <v>670</v>
      </c>
      <c r="B6" s="326" t="s">
        <v>669</v>
      </c>
      <c r="C6" s="326" t="s">
        <v>668</v>
      </c>
      <c r="D6" s="326" t="s">
        <v>667</v>
      </c>
      <c r="E6" s="326" t="s">
        <v>666</v>
      </c>
      <c r="F6" s="327" t="s">
        <v>288</v>
      </c>
      <c r="G6" s="326" t="s">
        <v>665</v>
      </c>
      <c r="H6" s="326" t="s">
        <v>664</v>
      </c>
      <c r="I6" s="326" t="s">
        <v>663</v>
      </c>
      <c r="J6" s="326" t="s">
        <v>662</v>
      </c>
      <c r="K6" s="326" t="s">
        <v>661</v>
      </c>
      <c r="L6" s="326" t="s">
        <v>660</v>
      </c>
      <c r="M6" s="326" t="s">
        <v>659</v>
      </c>
      <c r="N6" s="326" t="s">
        <v>658</v>
      </c>
      <c r="O6" s="326" t="s">
        <v>657</v>
      </c>
      <c r="P6" s="326" t="s">
        <v>656</v>
      </c>
      <c r="Q6" s="326" t="s">
        <v>655</v>
      </c>
      <c r="R6" s="325" t="s">
        <v>389</v>
      </c>
      <c r="S6" s="324" t="s">
        <v>654</v>
      </c>
      <c r="T6" s="324" t="s">
        <v>653</v>
      </c>
    </row>
    <row r="7" spans="1:21" x14ac:dyDescent="0.4">
      <c r="A7" s="228">
        <v>1.1000000000000001</v>
      </c>
      <c r="B7" s="578" t="s">
        <v>643</v>
      </c>
      <c r="C7" s="227" t="s">
        <v>652</v>
      </c>
      <c r="D7" s="227" t="s">
        <v>643</v>
      </c>
      <c r="E7" s="225"/>
      <c r="F7" s="225" t="e">
        <f>C5</f>
        <v>#REF!</v>
      </c>
      <c r="G7" s="225"/>
      <c r="H7" s="225"/>
      <c r="I7" s="225"/>
      <c r="J7" s="322" t="e">
        <f>FAS!#REF!</f>
        <v>#REF!</v>
      </c>
      <c r="K7" s="223"/>
      <c r="L7" s="223"/>
      <c r="M7" s="223"/>
      <c r="N7" s="223"/>
      <c r="O7" s="223"/>
      <c r="P7" s="322" t="e">
        <f>J7</f>
        <v>#REF!</v>
      </c>
      <c r="Q7" s="222">
        <v>0.18</v>
      </c>
      <c r="R7" s="221"/>
      <c r="S7" s="220" t="e">
        <f t="shared" ref="S7:S12" si="0">IF(F7=0,0,((F7*P7)+R7)*(1+Q7))</f>
        <v>#REF!</v>
      </c>
      <c r="T7" s="307" t="e">
        <f>((F7*J7)*(1+Q7))+R7</f>
        <v>#REF!</v>
      </c>
      <c r="U7" s="205"/>
    </row>
    <row r="8" spans="1:21" x14ac:dyDescent="0.4">
      <c r="A8" s="228">
        <v>1.2</v>
      </c>
      <c r="B8" s="579"/>
      <c r="C8" s="227" t="s">
        <v>651</v>
      </c>
      <c r="D8" s="227" t="s">
        <v>643</v>
      </c>
      <c r="E8" s="225"/>
      <c r="F8" s="225">
        <v>0</v>
      </c>
      <c r="G8" s="225"/>
      <c r="H8" s="225"/>
      <c r="I8" s="225"/>
      <c r="J8" s="224">
        <v>173079.45</v>
      </c>
      <c r="K8" s="224"/>
      <c r="L8" s="224"/>
      <c r="M8" s="224"/>
      <c r="N8" s="224"/>
      <c r="O8" s="224"/>
      <c r="P8" s="224">
        <f>IF(F8=0,0,AVERAGE(J8:O8))</f>
        <v>0</v>
      </c>
      <c r="Q8" s="242">
        <v>0</v>
      </c>
      <c r="R8" s="241"/>
      <c r="S8" s="262">
        <f t="shared" si="0"/>
        <v>0</v>
      </c>
      <c r="T8" s="307">
        <f>((F8*J8)*(1+Q8))+R8</f>
        <v>0</v>
      </c>
      <c r="U8" s="205"/>
    </row>
    <row r="9" spans="1:21" x14ac:dyDescent="0.4">
      <c r="A9" s="228">
        <v>1.3</v>
      </c>
      <c r="B9" s="579"/>
      <c r="C9" s="227" t="s">
        <v>650</v>
      </c>
      <c r="D9" s="227" t="s">
        <v>643</v>
      </c>
      <c r="E9" s="225"/>
      <c r="F9" s="225">
        <v>0</v>
      </c>
      <c r="G9" s="225"/>
      <c r="H9" s="225"/>
      <c r="I9" s="225"/>
      <c r="J9" s="223"/>
      <c r="K9" s="223"/>
      <c r="L9" s="223"/>
      <c r="M9" s="223"/>
      <c r="N9" s="223"/>
      <c r="O9" s="223"/>
      <c r="P9" s="223">
        <f>IF(F9=0,0,AVERAGE(J9:O9))</f>
        <v>0</v>
      </c>
      <c r="Q9" s="222">
        <v>0.18</v>
      </c>
      <c r="R9" s="221"/>
      <c r="S9" s="220">
        <f t="shared" si="0"/>
        <v>0</v>
      </c>
      <c r="T9" s="307">
        <f>((F9*J9)*(1+Q9))+R9</f>
        <v>0</v>
      </c>
      <c r="U9" s="205"/>
    </row>
    <row r="10" spans="1:21" x14ac:dyDescent="0.4">
      <c r="A10" s="228">
        <v>1.4</v>
      </c>
      <c r="B10" s="579"/>
      <c r="C10" s="227" t="s">
        <v>649</v>
      </c>
      <c r="D10" s="227" t="s">
        <v>643</v>
      </c>
      <c r="E10" s="225"/>
      <c r="F10" s="225">
        <v>0</v>
      </c>
      <c r="G10" s="225"/>
      <c r="H10" s="225"/>
      <c r="I10" s="225"/>
      <c r="J10" s="223"/>
      <c r="K10" s="223"/>
      <c r="L10" s="223"/>
      <c r="M10" s="223"/>
      <c r="N10" s="223"/>
      <c r="O10" s="223"/>
      <c r="P10" s="223">
        <f>IF(F10=0,0,AVERAGE(J10:O10))</f>
        <v>0</v>
      </c>
      <c r="Q10" s="222">
        <v>0.18</v>
      </c>
      <c r="R10" s="221"/>
      <c r="S10" s="220">
        <f t="shared" si="0"/>
        <v>0</v>
      </c>
      <c r="T10" s="307">
        <f>((F10*J10)*(1+Q10))+R10</f>
        <v>0</v>
      </c>
      <c r="U10" s="205"/>
    </row>
    <row r="11" spans="1:21" x14ac:dyDescent="0.4">
      <c r="A11" s="228">
        <v>1.5</v>
      </c>
      <c r="B11" s="580"/>
      <c r="C11" s="227" t="s">
        <v>648</v>
      </c>
      <c r="D11" s="227" t="s">
        <v>643</v>
      </c>
      <c r="E11" s="225"/>
      <c r="F11" s="225">
        <v>0</v>
      </c>
      <c r="G11" s="225"/>
      <c r="H11" s="225"/>
      <c r="I11" s="225"/>
      <c r="J11" s="252"/>
      <c r="K11" s="252"/>
      <c r="L11" s="252"/>
      <c r="M11" s="252"/>
      <c r="N11" s="252"/>
      <c r="O11" s="252"/>
      <c r="P11" s="223">
        <f>IF(F11=0,0,AVERAGE(J11:O11))</f>
        <v>0</v>
      </c>
      <c r="Q11" s="222">
        <v>0.18</v>
      </c>
      <c r="R11" s="221"/>
      <c r="S11" s="220">
        <f t="shared" si="0"/>
        <v>0</v>
      </c>
      <c r="T11" s="307">
        <f>((F11*J11)*(1+Q11))+R11</f>
        <v>0</v>
      </c>
      <c r="U11" s="205"/>
    </row>
    <row r="12" spans="1:21" x14ac:dyDescent="0.4">
      <c r="A12" s="228">
        <v>1.6</v>
      </c>
      <c r="B12" s="258" t="s">
        <v>647</v>
      </c>
      <c r="C12" s="227" t="s">
        <v>647</v>
      </c>
      <c r="D12" s="227" t="s">
        <v>646</v>
      </c>
      <c r="E12" s="225">
        <v>3003170</v>
      </c>
      <c r="F12" s="225">
        <v>3</v>
      </c>
      <c r="G12" s="225"/>
      <c r="H12" s="225"/>
      <c r="I12" s="225"/>
      <c r="J12" s="296">
        <v>5500</v>
      </c>
      <c r="K12" s="296">
        <v>6000</v>
      </c>
      <c r="L12" s="296">
        <v>7500</v>
      </c>
      <c r="M12" s="296"/>
      <c r="N12" s="296"/>
      <c r="O12" s="296"/>
      <c r="P12" s="223">
        <f>IF(F12=0,0,AVERAGE(J12:O12))</f>
        <v>6333.333333333333</v>
      </c>
      <c r="Q12" s="222">
        <v>0.18</v>
      </c>
      <c r="R12" s="221"/>
      <c r="S12" s="220">
        <f t="shared" si="0"/>
        <v>22420</v>
      </c>
      <c r="T12" s="307">
        <f>(($F12*$P12)*(1+$Q12))+$R12</f>
        <v>22420</v>
      </c>
      <c r="U12" s="205"/>
    </row>
    <row r="13" spans="1:21" x14ac:dyDescent="0.4">
      <c r="A13" s="238">
        <v>1</v>
      </c>
      <c r="B13" s="234" t="s">
        <v>645</v>
      </c>
      <c r="C13" s="237" t="s">
        <v>644</v>
      </c>
      <c r="D13" s="237" t="s">
        <v>643</v>
      </c>
      <c r="E13" s="234">
        <v>3000016</v>
      </c>
      <c r="F13" s="321"/>
      <c r="G13" s="321"/>
      <c r="H13" s="236"/>
      <c r="I13" s="321"/>
      <c r="J13" s="233"/>
      <c r="K13" s="233"/>
      <c r="L13" s="233"/>
      <c r="M13" s="233"/>
      <c r="N13" s="233"/>
      <c r="O13" s="233"/>
      <c r="P13" s="233"/>
      <c r="Q13" s="232">
        <v>0.18</v>
      </c>
      <c r="R13" s="231">
        <f>SUM(R8:R12)</f>
        <v>0</v>
      </c>
      <c r="S13" s="212" t="e">
        <f>SUM(S7:S12)</f>
        <v>#REF!</v>
      </c>
      <c r="T13" s="212" t="e">
        <f>SUM(T7:T12)</f>
        <v>#REF!</v>
      </c>
      <c r="U13" s="205"/>
    </row>
    <row r="14" spans="1:21" x14ac:dyDescent="0.4">
      <c r="A14" s="228">
        <v>2.1</v>
      </c>
      <c r="B14" s="578" t="s">
        <v>618</v>
      </c>
      <c r="C14" s="227" t="s">
        <v>642</v>
      </c>
      <c r="D14" s="227" t="s">
        <v>618</v>
      </c>
      <c r="E14" s="225">
        <v>70004476</v>
      </c>
      <c r="F14" s="249">
        <v>12</v>
      </c>
      <c r="G14" s="225"/>
      <c r="H14" s="225"/>
      <c r="I14" s="225"/>
      <c r="J14" s="318">
        <v>1707</v>
      </c>
      <c r="K14" s="318">
        <v>1600</v>
      </c>
      <c r="L14" s="318">
        <v>2200</v>
      </c>
      <c r="M14" s="318">
        <v>3600</v>
      </c>
      <c r="N14" s="283"/>
      <c r="O14" s="223"/>
      <c r="P14" s="223">
        <f t="shared" ref="P14:P36" si="1">AVERAGE(H14:O14)</f>
        <v>2276.75</v>
      </c>
      <c r="Q14" s="222">
        <v>0.18</v>
      </c>
      <c r="R14" s="241">
        <v>500</v>
      </c>
      <c r="S14" s="220">
        <f t="shared" ref="S14:S36" si="2">IF(F14=0,0,((F14*P14)+R14)*(1+Q14))</f>
        <v>32828.78</v>
      </c>
      <c r="T14" s="220">
        <f>IF($F14=0,0,(($F14*$L14)+$R14)*(1+$Q14))</f>
        <v>31742</v>
      </c>
      <c r="U14" s="205"/>
    </row>
    <row r="15" spans="1:21" x14ac:dyDescent="0.4">
      <c r="A15" s="228">
        <v>2.2000000000000002</v>
      </c>
      <c r="B15" s="579"/>
      <c r="C15" s="227" t="s">
        <v>641</v>
      </c>
      <c r="D15" s="227" t="s">
        <v>618</v>
      </c>
      <c r="E15" s="225">
        <v>70004477</v>
      </c>
      <c r="F15" s="249">
        <v>6</v>
      </c>
      <c r="G15" s="225">
        <f>VLOOKUP(E15,'[1]Stock PVt'!A:D,3,0)</f>
        <v>7</v>
      </c>
      <c r="H15" s="226">
        <f>VLOOKUP(E15,'[1]Stock PVt'!A:D,4,0)</f>
        <v>650</v>
      </c>
      <c r="I15" s="225"/>
      <c r="J15" s="318">
        <v>569</v>
      </c>
      <c r="K15" s="318">
        <v>650</v>
      </c>
      <c r="L15" s="318">
        <v>500</v>
      </c>
      <c r="M15" s="318">
        <v>500</v>
      </c>
      <c r="N15" s="283"/>
      <c r="O15" s="223"/>
      <c r="P15" s="223">
        <f t="shared" si="1"/>
        <v>573.79999999999995</v>
      </c>
      <c r="Q15" s="222">
        <v>0.18</v>
      </c>
      <c r="R15" s="241">
        <v>500</v>
      </c>
      <c r="S15" s="220">
        <f t="shared" si="2"/>
        <v>4652.503999999999</v>
      </c>
      <c r="T15" s="220">
        <f t="shared" ref="T15:T36" si="3">IF(F15=0,0,((F15*L15)+R15)*(1+Q15))</f>
        <v>4130</v>
      </c>
      <c r="U15" s="205"/>
    </row>
    <row r="16" spans="1:21" x14ac:dyDescent="0.4">
      <c r="A16" s="228">
        <v>2.4</v>
      </c>
      <c r="B16" s="579"/>
      <c r="C16" s="227" t="s">
        <v>640</v>
      </c>
      <c r="D16" s="227" t="s">
        <v>618</v>
      </c>
      <c r="E16" s="225">
        <v>70004479</v>
      </c>
      <c r="F16" s="249">
        <v>4</v>
      </c>
      <c r="G16" s="225">
        <f>VLOOKUP(E16,'[1]Stock PVt'!A:D,3,0)</f>
        <v>3</v>
      </c>
      <c r="H16" s="226">
        <f>VLOOKUP(E16,'[1]Stock PVt'!A:D,4,0)</f>
        <v>867</v>
      </c>
      <c r="I16" s="225"/>
      <c r="J16" s="318">
        <v>569</v>
      </c>
      <c r="K16" s="318">
        <v>850</v>
      </c>
      <c r="L16" s="318">
        <v>600</v>
      </c>
      <c r="M16" s="318">
        <v>575</v>
      </c>
      <c r="N16" s="283"/>
      <c r="O16" s="223"/>
      <c r="P16" s="223">
        <f t="shared" si="1"/>
        <v>692.2</v>
      </c>
      <c r="Q16" s="222">
        <v>0.18</v>
      </c>
      <c r="R16" s="241">
        <v>500</v>
      </c>
      <c r="S16" s="220">
        <f t="shared" si="2"/>
        <v>3857.1840000000002</v>
      </c>
      <c r="T16" s="220">
        <f t="shared" si="3"/>
        <v>3422</v>
      </c>
      <c r="U16" s="205"/>
    </row>
    <row r="17" spans="1:21" x14ac:dyDescent="0.4">
      <c r="A17" s="228">
        <v>2.5</v>
      </c>
      <c r="B17" s="579"/>
      <c r="C17" s="227" t="s">
        <v>639</v>
      </c>
      <c r="D17" s="227" t="s">
        <v>618</v>
      </c>
      <c r="E17" s="225">
        <v>70004480</v>
      </c>
      <c r="F17" s="249">
        <v>0</v>
      </c>
      <c r="G17" s="225">
        <f>VLOOKUP(E17,'[1]Stock PVt'!A:D,3,0)</f>
        <v>87</v>
      </c>
      <c r="H17" s="226">
        <f>VLOOKUP(E17,'[1]Stock PVt'!A:D,4,0)</f>
        <v>1499.25</v>
      </c>
      <c r="I17" s="225"/>
      <c r="J17" s="318">
        <v>1415</v>
      </c>
      <c r="K17" s="318">
        <v>1500</v>
      </c>
      <c r="L17" s="318">
        <v>1500</v>
      </c>
      <c r="M17" s="318">
        <v>1450</v>
      </c>
      <c r="N17" s="283"/>
      <c r="O17" s="223"/>
      <c r="P17" s="223">
        <f t="shared" si="1"/>
        <v>1472.85</v>
      </c>
      <c r="Q17" s="222">
        <v>0.18</v>
      </c>
      <c r="R17" s="241">
        <v>500</v>
      </c>
      <c r="S17" s="220">
        <f t="shared" si="2"/>
        <v>0</v>
      </c>
      <c r="T17" s="220">
        <f t="shared" si="3"/>
        <v>0</v>
      </c>
      <c r="U17" s="205"/>
    </row>
    <row r="18" spans="1:21" x14ac:dyDescent="0.4">
      <c r="A18" s="228">
        <v>2.6</v>
      </c>
      <c r="B18" s="579"/>
      <c r="C18" s="227" t="s">
        <v>638</v>
      </c>
      <c r="D18" s="227" t="s">
        <v>618</v>
      </c>
      <c r="E18" s="225">
        <v>70004481</v>
      </c>
      <c r="F18" s="249">
        <v>0</v>
      </c>
      <c r="G18" s="225">
        <f>VLOOKUP(E18,'[1]Stock PVt'!A:D,3,0)</f>
        <v>29</v>
      </c>
      <c r="H18" s="226">
        <f>VLOOKUP(E18,'[1]Stock PVt'!A:D,4,0)</f>
        <v>1378</v>
      </c>
      <c r="I18" s="225"/>
      <c r="J18" s="318">
        <v>1295</v>
      </c>
      <c r="K18" s="318">
        <v>1300</v>
      </c>
      <c r="L18" s="318">
        <v>1600</v>
      </c>
      <c r="M18" s="318">
        <v>1550</v>
      </c>
      <c r="N18" s="283"/>
      <c r="O18" s="223"/>
      <c r="P18" s="223">
        <f t="shared" si="1"/>
        <v>1424.6</v>
      </c>
      <c r="Q18" s="222">
        <v>0.18</v>
      </c>
      <c r="R18" s="241">
        <v>500</v>
      </c>
      <c r="S18" s="220">
        <f t="shared" si="2"/>
        <v>0</v>
      </c>
      <c r="T18" s="220">
        <f t="shared" si="3"/>
        <v>0</v>
      </c>
      <c r="U18" s="205"/>
    </row>
    <row r="19" spans="1:21" x14ac:dyDescent="0.4">
      <c r="A19" s="228">
        <v>2.8</v>
      </c>
      <c r="B19" s="579"/>
      <c r="C19" s="227" t="s">
        <v>637</v>
      </c>
      <c r="D19" s="227" t="s">
        <v>618</v>
      </c>
      <c r="E19" s="225">
        <v>70004483</v>
      </c>
      <c r="F19" s="249">
        <v>0</v>
      </c>
      <c r="G19" s="225">
        <f>VLOOKUP(E19,'[1]Stock PVt'!A:D,3,0)</f>
        <v>64</v>
      </c>
      <c r="H19" s="226">
        <f>VLOOKUP(E19,'[1]Stock PVt'!A:D,4,0)</f>
        <v>1897.75</v>
      </c>
      <c r="I19" s="225"/>
      <c r="J19" s="318">
        <v>1870</v>
      </c>
      <c r="K19" s="318">
        <v>1700</v>
      </c>
      <c r="L19" s="318">
        <v>2000</v>
      </c>
      <c r="M19" s="318">
        <v>2250</v>
      </c>
      <c r="N19" s="283"/>
      <c r="O19" s="223"/>
      <c r="P19" s="223">
        <f t="shared" si="1"/>
        <v>1943.55</v>
      </c>
      <c r="Q19" s="222">
        <v>0.18</v>
      </c>
      <c r="R19" s="241">
        <v>500</v>
      </c>
      <c r="S19" s="220">
        <f t="shared" si="2"/>
        <v>0</v>
      </c>
      <c r="T19" s="220">
        <f t="shared" si="3"/>
        <v>0</v>
      </c>
      <c r="U19" s="205"/>
    </row>
    <row r="20" spans="1:21" x14ac:dyDescent="0.4">
      <c r="A20" s="228">
        <v>2.9</v>
      </c>
      <c r="B20" s="579"/>
      <c r="C20" s="320" t="s">
        <v>636</v>
      </c>
      <c r="D20" s="227" t="s">
        <v>618</v>
      </c>
      <c r="E20" s="225">
        <v>70004217</v>
      </c>
      <c r="F20" s="249">
        <v>8</v>
      </c>
      <c r="G20" s="225">
        <f>VLOOKUP(E20,'[1]Stock PVt'!A:D,3,0)</f>
        <v>139</v>
      </c>
      <c r="H20" s="226">
        <f>VLOOKUP(E20,'[1]Stock PVt'!A:D,4,0)</f>
        <v>73</v>
      </c>
      <c r="I20" s="225"/>
      <c r="J20" s="239">
        <v>89</v>
      </c>
      <c r="K20" s="239">
        <v>125</v>
      </c>
      <c r="L20" s="239">
        <v>138</v>
      </c>
      <c r="M20" s="239">
        <v>90</v>
      </c>
      <c r="N20" s="283"/>
      <c r="O20" s="223"/>
      <c r="P20" s="223">
        <f t="shared" si="1"/>
        <v>103</v>
      </c>
      <c r="Q20" s="222">
        <v>0.18</v>
      </c>
      <c r="R20" s="241">
        <v>500</v>
      </c>
      <c r="S20" s="220">
        <f t="shared" si="2"/>
        <v>1562.32</v>
      </c>
      <c r="T20" s="220">
        <f t="shared" si="3"/>
        <v>1892.7199999999998</v>
      </c>
      <c r="U20" s="205"/>
    </row>
    <row r="21" spans="1:21" x14ac:dyDescent="0.4">
      <c r="A21" s="240">
        <v>2.1</v>
      </c>
      <c r="B21" s="579"/>
      <c r="C21" s="320" t="s">
        <v>635</v>
      </c>
      <c r="D21" s="227" t="s">
        <v>618</v>
      </c>
      <c r="E21" s="225">
        <v>70003921</v>
      </c>
      <c r="F21" s="249">
        <v>2</v>
      </c>
      <c r="G21" s="225">
        <f>VLOOKUP(E21,'[1]Stock PVt'!A:D,3,0)</f>
        <v>116</v>
      </c>
      <c r="H21" s="226">
        <f>VLOOKUP(E21,'[1]Stock PVt'!A:D,4,0)</f>
        <v>937.57142857142856</v>
      </c>
      <c r="I21" s="225"/>
      <c r="J21" s="239">
        <v>854</v>
      </c>
      <c r="K21" s="239">
        <v>700</v>
      </c>
      <c r="L21" s="239">
        <v>690</v>
      </c>
      <c r="M21" s="239">
        <v>750</v>
      </c>
      <c r="N21" s="283"/>
      <c r="O21" s="223"/>
      <c r="P21" s="223">
        <f t="shared" si="1"/>
        <v>786.31428571428569</v>
      </c>
      <c r="Q21" s="222">
        <v>0.18</v>
      </c>
      <c r="R21" s="241">
        <v>500</v>
      </c>
      <c r="S21" s="220">
        <f t="shared" si="2"/>
        <v>2445.7017142857139</v>
      </c>
      <c r="T21" s="220">
        <f t="shared" si="3"/>
        <v>2218.4</v>
      </c>
      <c r="U21" s="205"/>
    </row>
    <row r="22" spans="1:21" x14ac:dyDescent="0.4">
      <c r="A22" s="228">
        <v>2.11</v>
      </c>
      <c r="B22" s="579"/>
      <c r="C22" s="320" t="s">
        <v>634</v>
      </c>
      <c r="D22" s="227" t="s">
        <v>618</v>
      </c>
      <c r="E22" s="225">
        <v>70003922</v>
      </c>
      <c r="F22" s="249">
        <v>2</v>
      </c>
      <c r="G22" s="225">
        <f>VLOOKUP(E22,'[1]Stock PVt'!A:D,3,0)</f>
        <v>61</v>
      </c>
      <c r="H22" s="226">
        <f>VLOOKUP(E22,'[1]Stock PVt'!A:D,4,0)</f>
        <v>413.5</v>
      </c>
      <c r="I22" s="225"/>
      <c r="J22" s="239">
        <v>427</v>
      </c>
      <c r="K22" s="239">
        <v>350</v>
      </c>
      <c r="L22" s="239">
        <v>345</v>
      </c>
      <c r="M22" s="239">
        <v>350</v>
      </c>
      <c r="N22" s="283"/>
      <c r="O22" s="223"/>
      <c r="P22" s="223">
        <f t="shared" si="1"/>
        <v>377.1</v>
      </c>
      <c r="Q22" s="222">
        <v>0.18</v>
      </c>
      <c r="R22" s="241">
        <v>500</v>
      </c>
      <c r="S22" s="220">
        <f t="shared" si="2"/>
        <v>1479.9559999999999</v>
      </c>
      <c r="T22" s="220">
        <f t="shared" si="3"/>
        <v>1404.1999999999998</v>
      </c>
      <c r="U22" s="205"/>
    </row>
    <row r="23" spans="1:21" x14ac:dyDescent="0.4">
      <c r="A23" s="228">
        <v>2.12</v>
      </c>
      <c r="B23" s="579"/>
      <c r="C23" s="319" t="s">
        <v>633</v>
      </c>
      <c r="D23" s="227" t="s">
        <v>618</v>
      </c>
      <c r="E23" s="283">
        <v>70007995</v>
      </c>
      <c r="F23" s="249">
        <v>0</v>
      </c>
      <c r="G23" s="225"/>
      <c r="H23" s="226"/>
      <c r="I23" s="225"/>
      <c r="J23" s="239">
        <v>1033</v>
      </c>
      <c r="K23" s="239">
        <v>950</v>
      </c>
      <c r="L23" s="239">
        <v>1150</v>
      </c>
      <c r="M23" s="239">
        <v>1250</v>
      </c>
      <c r="N23" s="283"/>
      <c r="O23" s="223"/>
      <c r="P23" s="223">
        <f t="shared" si="1"/>
        <v>1095.75</v>
      </c>
      <c r="Q23" s="222">
        <v>0.18</v>
      </c>
      <c r="R23" s="241"/>
      <c r="S23" s="220">
        <f t="shared" si="2"/>
        <v>0</v>
      </c>
      <c r="T23" s="220">
        <f t="shared" si="3"/>
        <v>0</v>
      </c>
      <c r="U23" s="205"/>
    </row>
    <row r="24" spans="1:21" x14ac:dyDescent="0.4">
      <c r="A24" s="240">
        <v>2.13</v>
      </c>
      <c r="B24" s="579"/>
      <c r="C24" s="319" t="s">
        <v>632</v>
      </c>
      <c r="D24" s="227" t="s">
        <v>618</v>
      </c>
      <c r="E24" s="283">
        <v>70008925</v>
      </c>
      <c r="F24" s="249">
        <v>32</v>
      </c>
      <c r="G24" s="225">
        <f>VLOOKUP(E24,'[1]Stock PVt'!A:D,3,0)</f>
        <v>279</v>
      </c>
      <c r="H24" s="226">
        <f>VLOOKUP(E24,'[1]Stock PVt'!A:D,4,0)</f>
        <v>613</v>
      </c>
      <c r="I24" s="225"/>
      <c r="J24" s="239">
        <v>612</v>
      </c>
      <c r="K24" s="239">
        <v>615</v>
      </c>
      <c r="L24" s="239">
        <v>850</v>
      </c>
      <c r="M24" s="239">
        <v>975</v>
      </c>
      <c r="N24" s="283"/>
      <c r="O24" s="223"/>
      <c r="P24" s="223">
        <f t="shared" si="1"/>
        <v>733</v>
      </c>
      <c r="Q24" s="222">
        <v>0.18</v>
      </c>
      <c r="R24" s="241"/>
      <c r="S24" s="220">
        <f t="shared" si="2"/>
        <v>27678.079999999998</v>
      </c>
      <c r="T24" s="220">
        <f t="shared" si="3"/>
        <v>32096</v>
      </c>
      <c r="U24" s="205"/>
    </row>
    <row r="25" spans="1:21" x14ac:dyDescent="0.4">
      <c r="A25" s="240">
        <v>2.14</v>
      </c>
      <c r="B25" s="579"/>
      <c r="C25" s="319" t="s">
        <v>631</v>
      </c>
      <c r="D25" s="227" t="s">
        <v>618</v>
      </c>
      <c r="E25" s="283">
        <v>70008926</v>
      </c>
      <c r="F25" s="249">
        <v>0</v>
      </c>
      <c r="G25" s="225">
        <f>VLOOKUP(E25,'[1]Stock PVt'!A:D,3,0)</f>
        <v>37</v>
      </c>
      <c r="H25" s="226">
        <f>VLOOKUP(E25,'[1]Stock PVt'!A:D,4,0)</f>
        <v>1859.3333333333333</v>
      </c>
      <c r="I25" s="225"/>
      <c r="J25" s="239">
        <v>1814</v>
      </c>
      <c r="K25" s="239">
        <v>1950</v>
      </c>
      <c r="L25" s="239">
        <v>1890</v>
      </c>
      <c r="M25" s="239">
        <v>2100</v>
      </c>
      <c r="N25" s="283"/>
      <c r="O25" s="223"/>
      <c r="P25" s="223">
        <f t="shared" si="1"/>
        <v>1922.6666666666665</v>
      </c>
      <c r="Q25" s="222">
        <v>0.18</v>
      </c>
      <c r="R25" s="241"/>
      <c r="S25" s="220">
        <f t="shared" si="2"/>
        <v>0</v>
      </c>
      <c r="T25" s="220">
        <f t="shared" si="3"/>
        <v>0</v>
      </c>
      <c r="U25" s="205"/>
    </row>
    <row r="26" spans="1:21" x14ac:dyDescent="0.4">
      <c r="A26" s="228">
        <v>2.15</v>
      </c>
      <c r="B26" s="579"/>
      <c r="C26" s="319" t="s">
        <v>630</v>
      </c>
      <c r="D26" s="227" t="s">
        <v>618</v>
      </c>
      <c r="E26" s="283">
        <v>70009332</v>
      </c>
      <c r="F26" s="249">
        <v>0</v>
      </c>
      <c r="G26" s="225">
        <f>VLOOKUP(E26,'[1]Stock PVt'!A:D,3,0)</f>
        <v>103</v>
      </c>
      <c r="H26" s="226">
        <f>VLOOKUP(E26,'[1]Stock PVt'!A:D,4,0)</f>
        <v>1681</v>
      </c>
      <c r="I26" s="225"/>
      <c r="J26" s="239">
        <v>1462</v>
      </c>
      <c r="K26" s="239">
        <v>1900</v>
      </c>
      <c r="L26" s="239">
        <v>1880</v>
      </c>
      <c r="M26" s="239">
        <v>1350</v>
      </c>
      <c r="N26" s="283"/>
      <c r="O26" s="223"/>
      <c r="P26" s="223">
        <f t="shared" si="1"/>
        <v>1654.6</v>
      </c>
      <c r="Q26" s="222">
        <v>0.18</v>
      </c>
      <c r="R26" s="241"/>
      <c r="S26" s="220">
        <f t="shared" si="2"/>
        <v>0</v>
      </c>
      <c r="T26" s="220">
        <f t="shared" si="3"/>
        <v>0</v>
      </c>
      <c r="U26" s="205"/>
    </row>
    <row r="27" spans="1:21" x14ac:dyDescent="0.4">
      <c r="A27" s="228">
        <v>2.16</v>
      </c>
      <c r="B27" s="579"/>
      <c r="C27" s="319" t="s">
        <v>629</v>
      </c>
      <c r="D27" s="227" t="s">
        <v>618</v>
      </c>
      <c r="E27" s="283">
        <v>70009333</v>
      </c>
      <c r="F27" s="249">
        <v>0</v>
      </c>
      <c r="G27" s="225"/>
      <c r="H27" s="226"/>
      <c r="I27" s="225"/>
      <c r="J27" s="245">
        <v>2114</v>
      </c>
      <c r="K27" s="245">
        <v>3900</v>
      </c>
      <c r="L27" s="245">
        <v>3350</v>
      </c>
      <c r="M27" s="245">
        <v>3400</v>
      </c>
      <c r="N27" s="283"/>
      <c r="O27" s="223"/>
      <c r="P27" s="223">
        <f t="shared" si="1"/>
        <v>3191</v>
      </c>
      <c r="Q27" s="222">
        <v>0.18</v>
      </c>
      <c r="R27" s="241"/>
      <c r="S27" s="220">
        <f t="shared" si="2"/>
        <v>0</v>
      </c>
      <c r="T27" s="220">
        <f t="shared" si="3"/>
        <v>0</v>
      </c>
      <c r="U27" s="205"/>
    </row>
    <row r="28" spans="1:21" x14ac:dyDescent="0.4">
      <c r="A28" s="240">
        <v>2.17</v>
      </c>
      <c r="B28" s="579"/>
      <c r="C28" s="319" t="s">
        <v>628</v>
      </c>
      <c r="D28" s="227" t="s">
        <v>618</v>
      </c>
      <c r="E28" s="283">
        <v>70009334</v>
      </c>
      <c r="F28" s="249">
        <v>0</v>
      </c>
      <c r="G28" s="225">
        <f>VLOOKUP(E28,'[1]Stock PVt'!A:D,3,0)</f>
        <v>63</v>
      </c>
      <c r="H28" s="226">
        <f>VLOOKUP(E28,'[1]Stock PVt'!A:D,4,0)</f>
        <v>1229</v>
      </c>
      <c r="I28" s="225"/>
      <c r="J28" s="239">
        <v>1158</v>
      </c>
      <c r="K28" s="239">
        <v>1300</v>
      </c>
      <c r="L28" s="239">
        <v>1150</v>
      </c>
      <c r="M28" s="239">
        <v>1250</v>
      </c>
      <c r="N28" s="283"/>
      <c r="O28" s="223"/>
      <c r="P28" s="223">
        <f t="shared" si="1"/>
        <v>1217.4000000000001</v>
      </c>
      <c r="Q28" s="222">
        <v>0.18</v>
      </c>
      <c r="R28" s="241"/>
      <c r="S28" s="220">
        <f t="shared" si="2"/>
        <v>0</v>
      </c>
      <c r="T28" s="220">
        <f t="shared" si="3"/>
        <v>0</v>
      </c>
      <c r="U28" s="205"/>
    </row>
    <row r="29" spans="1:21" x14ac:dyDescent="0.4">
      <c r="A29" s="240">
        <v>2.1800000000000002</v>
      </c>
      <c r="B29" s="579"/>
      <c r="C29" s="319" t="s">
        <v>627</v>
      </c>
      <c r="D29" s="227" t="s">
        <v>618</v>
      </c>
      <c r="E29" s="283">
        <v>70009335</v>
      </c>
      <c r="F29" s="249">
        <v>3</v>
      </c>
      <c r="G29" s="225">
        <f>VLOOKUP(E29,'[1]Stock PVt'!A:D,3,0)</f>
        <v>29</v>
      </c>
      <c r="H29" s="226">
        <f>VLOOKUP(E29,'[1]Stock PVt'!A:D,4,0)</f>
        <v>342.5</v>
      </c>
      <c r="I29" s="225"/>
      <c r="J29" s="239">
        <v>385</v>
      </c>
      <c r="K29" s="239">
        <v>300</v>
      </c>
      <c r="L29" s="239">
        <v>400</v>
      </c>
      <c r="M29" s="239">
        <v>525</v>
      </c>
      <c r="N29" s="283"/>
      <c r="O29" s="223"/>
      <c r="P29" s="223">
        <f t="shared" si="1"/>
        <v>390.5</v>
      </c>
      <c r="Q29" s="222">
        <v>0.18</v>
      </c>
      <c r="R29" s="241"/>
      <c r="S29" s="220">
        <f t="shared" si="2"/>
        <v>1382.37</v>
      </c>
      <c r="T29" s="220">
        <f t="shared" si="3"/>
        <v>1416</v>
      </c>
      <c r="U29" s="205"/>
    </row>
    <row r="30" spans="1:21" x14ac:dyDescent="0.4">
      <c r="A30" s="228">
        <v>2.19</v>
      </c>
      <c r="B30" s="579"/>
      <c r="C30" s="319" t="s">
        <v>626</v>
      </c>
      <c r="D30" s="227" t="s">
        <v>618</v>
      </c>
      <c r="E30" s="283">
        <v>70009336</v>
      </c>
      <c r="F30" s="249">
        <v>0</v>
      </c>
      <c r="G30" s="225">
        <f>VLOOKUP(E30,'[1]Stock PVt'!A:D,3,0)</f>
        <v>76</v>
      </c>
      <c r="H30" s="226">
        <f>VLOOKUP(E30,'[1]Stock PVt'!A:D,4,0)</f>
        <v>397.5</v>
      </c>
      <c r="I30" s="225"/>
      <c r="J30" s="239">
        <v>395</v>
      </c>
      <c r="K30" s="239">
        <v>400</v>
      </c>
      <c r="L30" s="239">
        <v>680</v>
      </c>
      <c r="M30" s="239">
        <v>800</v>
      </c>
      <c r="N30" s="283"/>
      <c r="O30" s="223"/>
      <c r="P30" s="223">
        <f t="shared" si="1"/>
        <v>534.5</v>
      </c>
      <c r="Q30" s="222">
        <v>0.18</v>
      </c>
      <c r="R30" s="241"/>
      <c r="S30" s="220">
        <f t="shared" si="2"/>
        <v>0</v>
      </c>
      <c r="T30" s="220">
        <f t="shared" si="3"/>
        <v>0</v>
      </c>
      <c r="U30" s="205"/>
    </row>
    <row r="31" spans="1:21" x14ac:dyDescent="0.4">
      <c r="A31" s="228">
        <v>2.2000000000000002</v>
      </c>
      <c r="B31" s="579"/>
      <c r="C31" s="319" t="s">
        <v>625</v>
      </c>
      <c r="D31" s="227" t="s">
        <v>618</v>
      </c>
      <c r="E31" s="283">
        <v>70009337</v>
      </c>
      <c r="F31" s="249">
        <v>6</v>
      </c>
      <c r="G31" s="225">
        <f>VLOOKUP(E31,'[1]Stock PVt'!A:D,3,0)</f>
        <v>80</v>
      </c>
      <c r="H31" s="226">
        <f>VLOOKUP(E31,'[1]Stock PVt'!A:D,4,0)</f>
        <v>593.5</v>
      </c>
      <c r="I31" s="225"/>
      <c r="J31" s="239">
        <v>587</v>
      </c>
      <c r="K31" s="239">
        <v>600</v>
      </c>
      <c r="L31" s="239">
        <v>850</v>
      </c>
      <c r="M31" s="239">
        <v>950</v>
      </c>
      <c r="N31" s="283"/>
      <c r="O31" s="223"/>
      <c r="P31" s="223">
        <f t="shared" si="1"/>
        <v>716.1</v>
      </c>
      <c r="Q31" s="222">
        <v>0.18</v>
      </c>
      <c r="R31" s="241"/>
      <c r="S31" s="220">
        <f t="shared" si="2"/>
        <v>5069.9880000000003</v>
      </c>
      <c r="T31" s="220">
        <f t="shared" si="3"/>
        <v>6018</v>
      </c>
      <c r="U31" s="205"/>
    </row>
    <row r="32" spans="1:21" x14ac:dyDescent="0.4">
      <c r="A32" s="240">
        <v>2.21</v>
      </c>
      <c r="B32" s="579"/>
      <c r="C32" s="319" t="s">
        <v>624</v>
      </c>
      <c r="D32" s="227" t="s">
        <v>618</v>
      </c>
      <c r="E32" s="283">
        <v>70009338</v>
      </c>
      <c r="F32" s="249">
        <v>0</v>
      </c>
      <c r="G32" s="225">
        <f>VLOOKUP(E32,'[1]Stock PVt'!A:D,3,0)</f>
        <v>40</v>
      </c>
      <c r="H32" s="226">
        <f>VLOOKUP(E32,'[1]Stock PVt'!A:D,4,0)</f>
        <v>721</v>
      </c>
      <c r="I32" s="225"/>
      <c r="J32" s="239">
        <v>721</v>
      </c>
      <c r="K32" s="239">
        <v>700</v>
      </c>
      <c r="L32" s="239">
        <v>1150</v>
      </c>
      <c r="M32" s="239">
        <v>1250</v>
      </c>
      <c r="N32" s="283"/>
      <c r="O32" s="223"/>
      <c r="P32" s="223">
        <f t="shared" si="1"/>
        <v>908.4</v>
      </c>
      <c r="Q32" s="222">
        <v>0.18</v>
      </c>
      <c r="R32" s="241"/>
      <c r="S32" s="220">
        <f t="shared" si="2"/>
        <v>0</v>
      </c>
      <c r="T32" s="220">
        <f t="shared" si="3"/>
        <v>0</v>
      </c>
      <c r="U32" s="205"/>
    </row>
    <row r="33" spans="1:21" x14ac:dyDescent="0.4">
      <c r="A33" s="240">
        <v>2.2200000000000002</v>
      </c>
      <c r="B33" s="579"/>
      <c r="C33" s="319" t="s">
        <v>623</v>
      </c>
      <c r="D33" s="227" t="s">
        <v>618</v>
      </c>
      <c r="E33" s="283">
        <v>70009339</v>
      </c>
      <c r="F33" s="249">
        <v>0</v>
      </c>
      <c r="G33" s="225"/>
      <c r="H33" s="226"/>
      <c r="I33" s="225"/>
      <c r="J33" s="239">
        <v>1164</v>
      </c>
      <c r="K33" s="239">
        <v>1200</v>
      </c>
      <c r="L33" s="239">
        <v>1360</v>
      </c>
      <c r="M33" s="239">
        <v>1450</v>
      </c>
      <c r="N33" s="283"/>
      <c r="O33" s="223"/>
      <c r="P33" s="223">
        <f t="shared" si="1"/>
        <v>1293.5</v>
      </c>
      <c r="Q33" s="222">
        <v>0.18</v>
      </c>
      <c r="R33" s="241"/>
      <c r="S33" s="220">
        <f t="shared" si="2"/>
        <v>0</v>
      </c>
      <c r="T33" s="220">
        <f t="shared" si="3"/>
        <v>0</v>
      </c>
      <c r="U33" s="205"/>
    </row>
    <row r="34" spans="1:21" x14ac:dyDescent="0.4">
      <c r="A34" s="228">
        <v>2.23</v>
      </c>
      <c r="B34" s="579"/>
      <c r="C34" s="319" t="s">
        <v>622</v>
      </c>
      <c r="D34" s="227" t="s">
        <v>618</v>
      </c>
      <c r="E34" s="283">
        <v>70009340</v>
      </c>
      <c r="F34" s="249">
        <v>4</v>
      </c>
      <c r="G34" s="225">
        <f>VLOOKUP(E34,'[1]Stock PVt'!A:D,3,0)</f>
        <v>20</v>
      </c>
      <c r="H34" s="226">
        <f>VLOOKUP(E34,'[1]Stock PVt'!A:D,4,0)</f>
        <v>207.5</v>
      </c>
      <c r="I34" s="225"/>
      <c r="J34" s="239">
        <v>190</v>
      </c>
      <c r="K34" s="239">
        <v>225</v>
      </c>
      <c r="L34" s="239">
        <v>280</v>
      </c>
      <c r="M34" s="239">
        <v>300</v>
      </c>
      <c r="N34" s="283"/>
      <c r="O34" s="223"/>
      <c r="P34" s="223">
        <f t="shared" si="1"/>
        <v>240.5</v>
      </c>
      <c r="Q34" s="222">
        <v>0.18</v>
      </c>
      <c r="R34" s="241"/>
      <c r="S34" s="220">
        <f t="shared" si="2"/>
        <v>1135.1599999999999</v>
      </c>
      <c r="T34" s="220">
        <f t="shared" si="3"/>
        <v>1321.6</v>
      </c>
      <c r="U34" s="205"/>
    </row>
    <row r="35" spans="1:21" x14ac:dyDescent="0.4">
      <c r="A35" s="240">
        <v>2.2400000000000002</v>
      </c>
      <c r="B35" s="579"/>
      <c r="C35" s="319" t="s">
        <v>621</v>
      </c>
      <c r="D35" s="227" t="s">
        <v>618</v>
      </c>
      <c r="E35" s="283">
        <v>70009341</v>
      </c>
      <c r="F35" s="249">
        <v>9</v>
      </c>
      <c r="G35" s="225"/>
      <c r="H35" s="226"/>
      <c r="I35" s="225"/>
      <c r="J35" s="245">
        <v>1681</v>
      </c>
      <c r="K35" s="245">
        <v>1700</v>
      </c>
      <c r="L35" s="245">
        <v>1890</v>
      </c>
      <c r="M35" s="245">
        <v>2100</v>
      </c>
      <c r="N35" s="283"/>
      <c r="O35" s="223"/>
      <c r="P35" s="223">
        <f t="shared" si="1"/>
        <v>1842.75</v>
      </c>
      <c r="Q35" s="222">
        <v>0.18</v>
      </c>
      <c r="R35" s="241"/>
      <c r="S35" s="220">
        <f t="shared" si="2"/>
        <v>19570.004999999997</v>
      </c>
      <c r="T35" s="220">
        <f t="shared" si="3"/>
        <v>20071.8</v>
      </c>
      <c r="U35" s="205"/>
    </row>
    <row r="36" spans="1:21" x14ac:dyDescent="0.4">
      <c r="A36" s="228">
        <v>2.25</v>
      </c>
      <c r="B36" s="580"/>
      <c r="C36" s="227" t="s">
        <v>620</v>
      </c>
      <c r="D36" s="227" t="s">
        <v>618</v>
      </c>
      <c r="E36" s="225">
        <v>70003923</v>
      </c>
      <c r="F36" s="225">
        <v>0</v>
      </c>
      <c r="G36" s="225">
        <f>VLOOKUP(E36,'[1]Stock PVt'!A:D,3,0)</f>
        <v>115</v>
      </c>
      <c r="H36" s="226">
        <f>VLOOKUP(E36,'[1]Stock PVt'!A:D,4,0)</f>
        <v>95.25</v>
      </c>
      <c r="I36" s="225"/>
      <c r="J36" s="318">
        <v>214</v>
      </c>
      <c r="K36" s="318">
        <v>91</v>
      </c>
      <c r="L36" s="318">
        <v>100</v>
      </c>
      <c r="M36" s="318">
        <v>100</v>
      </c>
      <c r="N36" s="283"/>
      <c r="O36" s="223"/>
      <c r="P36" s="223">
        <f t="shared" si="1"/>
        <v>120.05</v>
      </c>
      <c r="Q36" s="222">
        <v>0.18</v>
      </c>
      <c r="R36" s="317">
        <v>500</v>
      </c>
      <c r="S36" s="220">
        <f t="shared" si="2"/>
        <v>0</v>
      </c>
      <c r="T36" s="220">
        <f t="shared" si="3"/>
        <v>0</v>
      </c>
      <c r="U36" s="205"/>
    </row>
    <row r="37" spans="1:21" x14ac:dyDescent="0.4">
      <c r="A37" s="238">
        <v>2</v>
      </c>
      <c r="B37" s="234"/>
      <c r="C37" s="237" t="s">
        <v>619</v>
      </c>
      <c r="D37" s="237" t="s">
        <v>618</v>
      </c>
      <c r="E37" s="234"/>
      <c r="F37" s="234"/>
      <c r="G37" s="236"/>
      <c r="H37" s="235"/>
      <c r="I37" s="234"/>
      <c r="J37" s="233"/>
      <c r="K37" s="233"/>
      <c r="L37" s="233"/>
      <c r="M37" s="233"/>
      <c r="N37" s="233"/>
      <c r="O37" s="233"/>
      <c r="P37" s="233"/>
      <c r="Q37" s="232"/>
      <c r="R37" s="231"/>
      <c r="S37" s="212">
        <f>SUM(S14:S36)</f>
        <v>101662.04871428572</v>
      </c>
      <c r="T37" s="212">
        <f>SUM(T14:T36)</f>
        <v>105732.72000000002</v>
      </c>
      <c r="U37" s="205"/>
    </row>
    <row r="38" spans="1:21" x14ac:dyDescent="0.4">
      <c r="A38" s="247">
        <v>3.1</v>
      </c>
      <c r="B38" s="579"/>
      <c r="C38" s="315" t="s">
        <v>617</v>
      </c>
      <c r="D38" s="227" t="s">
        <v>598</v>
      </c>
      <c r="E38" s="314">
        <v>70007351</v>
      </c>
      <c r="F38" s="225">
        <f>11+5</f>
        <v>16</v>
      </c>
      <c r="G38" s="225"/>
      <c r="H38" s="226"/>
      <c r="I38" s="225"/>
      <c r="J38" s="239">
        <v>6025</v>
      </c>
      <c r="K38" s="239">
        <v>8344</v>
      </c>
      <c r="L38" s="239">
        <v>8344</v>
      </c>
      <c r="M38" s="252"/>
      <c r="N38" s="252"/>
      <c r="O38" s="252"/>
      <c r="P38" s="239">
        <v>8344</v>
      </c>
      <c r="Q38" s="251">
        <v>0.18</v>
      </c>
      <c r="R38" s="250">
        <v>10000</v>
      </c>
      <c r="S38" s="220">
        <f t="shared" ref="S38:S55" si="4">IF(F38=0,0,((F38*P38)+R38)*(1+Q38))</f>
        <v>169334.72</v>
      </c>
      <c r="T38" s="220">
        <f t="shared" ref="T38:T55" si="5">IF(F38=0,0,((F38*J38)+R38)*(1+Q38))</f>
        <v>125552</v>
      </c>
      <c r="U38" s="205"/>
    </row>
    <row r="39" spans="1:21" x14ac:dyDescent="0.4">
      <c r="A39" s="247">
        <v>3.2</v>
      </c>
      <c r="B39" s="579"/>
      <c r="C39" s="315" t="s">
        <v>616</v>
      </c>
      <c r="D39" s="227" t="s">
        <v>598</v>
      </c>
      <c r="E39" s="314">
        <v>70007392</v>
      </c>
      <c r="F39" s="225">
        <v>2</v>
      </c>
      <c r="G39" s="225"/>
      <c r="H39" s="226"/>
      <c r="I39" s="225"/>
      <c r="J39" s="239">
        <v>7415</v>
      </c>
      <c r="K39" s="239">
        <v>11040</v>
      </c>
      <c r="L39" s="239">
        <v>9450</v>
      </c>
      <c r="M39" s="252"/>
      <c r="N39" s="252"/>
      <c r="O39" s="252"/>
      <c r="P39" s="223">
        <f>AVERAGE(H39:O39)</f>
        <v>9301.6666666666661</v>
      </c>
      <c r="Q39" s="251">
        <v>0.18</v>
      </c>
      <c r="R39" s="250"/>
      <c r="S39" s="220">
        <f t="shared" si="4"/>
        <v>21951.933333333331</v>
      </c>
      <c r="T39" s="220">
        <f t="shared" si="5"/>
        <v>17499.399999999998</v>
      </c>
      <c r="U39" s="205"/>
    </row>
    <row r="40" spans="1:21" x14ac:dyDescent="0.4">
      <c r="A40" s="247">
        <v>3.3</v>
      </c>
      <c r="B40" s="579"/>
      <c r="C40" s="315" t="s">
        <v>615</v>
      </c>
      <c r="D40" s="227" t="s">
        <v>598</v>
      </c>
      <c r="E40" s="314">
        <v>70007393</v>
      </c>
      <c r="F40" s="225">
        <v>0</v>
      </c>
      <c r="G40" s="225"/>
      <c r="H40" s="226"/>
      <c r="I40" s="225"/>
      <c r="J40" s="239">
        <v>5749</v>
      </c>
      <c r="K40" s="239">
        <v>6608</v>
      </c>
      <c r="L40" s="239">
        <v>6100</v>
      </c>
      <c r="M40" s="252"/>
      <c r="N40" s="252"/>
      <c r="O40" s="252"/>
      <c r="P40" s="223">
        <f>AVERAGE(H40:O40)</f>
        <v>6152.333333333333</v>
      </c>
      <c r="Q40" s="251">
        <v>0.18</v>
      </c>
      <c r="R40" s="250"/>
      <c r="S40" s="220">
        <f t="shared" si="4"/>
        <v>0</v>
      </c>
      <c r="T40" s="220">
        <f t="shared" si="5"/>
        <v>0</v>
      </c>
      <c r="U40" s="205"/>
    </row>
    <row r="41" spans="1:21" x14ac:dyDescent="0.4">
      <c r="A41" s="247">
        <v>3.4</v>
      </c>
      <c r="B41" s="579"/>
      <c r="C41" s="315" t="s">
        <v>614</v>
      </c>
      <c r="D41" s="227" t="s">
        <v>598</v>
      </c>
      <c r="E41" s="314">
        <v>70007394</v>
      </c>
      <c r="F41" s="225">
        <v>0</v>
      </c>
      <c r="G41" s="225"/>
      <c r="H41" s="226"/>
      <c r="I41" s="225"/>
      <c r="J41" s="239">
        <v>2099</v>
      </c>
      <c r="K41" s="239">
        <v>1729</v>
      </c>
      <c r="L41" s="239">
        <v>1800</v>
      </c>
      <c r="M41" s="252"/>
      <c r="N41" s="252"/>
      <c r="O41" s="252"/>
      <c r="P41" s="223">
        <f>AVERAGE(H41:O41)</f>
        <v>1876</v>
      </c>
      <c r="Q41" s="251">
        <v>0.18</v>
      </c>
      <c r="R41" s="250"/>
      <c r="S41" s="220">
        <f t="shared" si="4"/>
        <v>0</v>
      </c>
      <c r="T41" s="220">
        <f t="shared" si="5"/>
        <v>0</v>
      </c>
      <c r="U41" s="205"/>
    </row>
    <row r="42" spans="1:21" x14ac:dyDescent="0.4">
      <c r="A42" s="247">
        <v>3.5</v>
      </c>
      <c r="B42" s="579"/>
      <c r="C42" s="315" t="s">
        <v>613</v>
      </c>
      <c r="D42" s="227" t="s">
        <v>598</v>
      </c>
      <c r="E42" s="314">
        <v>70007395</v>
      </c>
      <c r="F42" s="225">
        <v>0</v>
      </c>
      <c r="G42" s="225"/>
      <c r="H42" s="226"/>
      <c r="I42" s="225"/>
      <c r="J42" s="239">
        <v>5444</v>
      </c>
      <c r="K42" s="239">
        <v>5931</v>
      </c>
      <c r="L42" s="239">
        <v>5931</v>
      </c>
      <c r="M42" s="252"/>
      <c r="N42" s="252"/>
      <c r="O42" s="252"/>
      <c r="P42" s="239">
        <v>5931</v>
      </c>
      <c r="Q42" s="251">
        <v>0.18</v>
      </c>
      <c r="R42" s="250"/>
      <c r="S42" s="220">
        <f t="shared" si="4"/>
        <v>0</v>
      </c>
      <c r="T42" s="220">
        <f t="shared" si="5"/>
        <v>0</v>
      </c>
      <c r="U42" s="205"/>
    </row>
    <row r="43" spans="1:21" x14ac:dyDescent="0.4">
      <c r="A43" s="247">
        <v>3.6</v>
      </c>
      <c r="B43" s="579"/>
      <c r="C43" s="315" t="s">
        <v>612</v>
      </c>
      <c r="D43" s="227" t="s">
        <v>598</v>
      </c>
      <c r="E43" s="314">
        <v>70003979</v>
      </c>
      <c r="F43" s="225">
        <v>0</v>
      </c>
      <c r="G43" s="225"/>
      <c r="H43" s="226"/>
      <c r="I43" s="225"/>
      <c r="J43" s="239">
        <v>7050</v>
      </c>
      <c r="K43" s="239">
        <v>7274</v>
      </c>
      <c r="L43" s="239">
        <v>10600</v>
      </c>
      <c r="M43" s="252"/>
      <c r="N43" s="252"/>
      <c r="O43" s="252"/>
      <c r="P43" s="223">
        <f t="shared" ref="P43:P49" si="6">AVERAGE(H43:O43)</f>
        <v>8308</v>
      </c>
      <c r="Q43" s="251">
        <v>0.18</v>
      </c>
      <c r="R43" s="250"/>
      <c r="S43" s="220">
        <f t="shared" si="4"/>
        <v>0</v>
      </c>
      <c r="T43" s="220">
        <f t="shared" si="5"/>
        <v>0</v>
      </c>
      <c r="U43" s="205"/>
    </row>
    <row r="44" spans="1:21" x14ac:dyDescent="0.4">
      <c r="A44" s="247">
        <v>3.7</v>
      </c>
      <c r="B44" s="579"/>
      <c r="C44" s="315" t="s">
        <v>611</v>
      </c>
      <c r="D44" s="227" t="s">
        <v>598</v>
      </c>
      <c r="E44" s="314">
        <v>70003980</v>
      </c>
      <c r="F44" s="225">
        <v>0</v>
      </c>
      <c r="G44" s="225"/>
      <c r="H44" s="226"/>
      <c r="I44" s="225"/>
      <c r="J44" s="239">
        <v>6256</v>
      </c>
      <c r="K44" s="239">
        <v>6416</v>
      </c>
      <c r="L44" s="239">
        <v>10000</v>
      </c>
      <c r="M44" s="252"/>
      <c r="N44" s="252"/>
      <c r="O44" s="252"/>
      <c r="P44" s="223">
        <f t="shared" si="6"/>
        <v>7557.333333333333</v>
      </c>
      <c r="Q44" s="251">
        <v>0.18</v>
      </c>
      <c r="R44" s="250"/>
      <c r="S44" s="220">
        <f t="shared" si="4"/>
        <v>0</v>
      </c>
      <c r="T44" s="220">
        <f t="shared" si="5"/>
        <v>0</v>
      </c>
      <c r="U44" s="205"/>
    </row>
    <row r="45" spans="1:21" x14ac:dyDescent="0.4">
      <c r="A45" s="247">
        <v>3.8</v>
      </c>
      <c r="B45" s="579"/>
      <c r="C45" s="315" t="s">
        <v>610</v>
      </c>
      <c r="D45" s="227" t="s">
        <v>598</v>
      </c>
      <c r="E45" s="314">
        <v>70007397</v>
      </c>
      <c r="F45" s="225">
        <v>2</v>
      </c>
      <c r="G45" s="225">
        <f>VLOOKUP(E45,'[1]Stock PVt'!A:D,3,0)</f>
        <v>1</v>
      </c>
      <c r="H45" s="226">
        <f>VLOOKUP(E45,'[1]Stock PVt'!A:D,4,0)</f>
        <v>14584</v>
      </c>
      <c r="I45" s="225"/>
      <c r="J45" s="239">
        <v>9000</v>
      </c>
      <c r="K45" s="239">
        <v>14240</v>
      </c>
      <c r="L45" s="239">
        <v>13300</v>
      </c>
      <c r="M45" s="252"/>
      <c r="N45" s="252"/>
      <c r="O45" s="252"/>
      <c r="P45" s="223">
        <f t="shared" si="6"/>
        <v>12781</v>
      </c>
      <c r="Q45" s="251">
        <v>0.18</v>
      </c>
      <c r="R45" s="250">
        <v>10000</v>
      </c>
      <c r="S45" s="220">
        <f t="shared" si="4"/>
        <v>41963.159999999996</v>
      </c>
      <c r="T45" s="220">
        <f t="shared" si="5"/>
        <v>33040</v>
      </c>
      <c r="U45" s="205"/>
    </row>
    <row r="46" spans="1:21" x14ac:dyDescent="0.4">
      <c r="A46" s="247">
        <v>3.9</v>
      </c>
      <c r="B46" s="579"/>
      <c r="C46" s="315" t="s">
        <v>609</v>
      </c>
      <c r="D46" s="227"/>
      <c r="E46" s="314">
        <v>70007398</v>
      </c>
      <c r="F46" s="225">
        <v>4</v>
      </c>
      <c r="G46" s="225">
        <f>VLOOKUP(E46,'[1]Stock PVt'!A:D,3,0)</f>
        <v>2</v>
      </c>
      <c r="H46" s="226">
        <f>VLOOKUP(E46,'[1]Stock PVt'!A:D,4,0)</f>
        <v>20250</v>
      </c>
      <c r="I46" s="225"/>
      <c r="J46" s="239">
        <v>14550</v>
      </c>
      <c r="K46" s="239">
        <v>14552</v>
      </c>
      <c r="L46" s="239">
        <v>21850</v>
      </c>
      <c r="M46" s="252"/>
      <c r="N46" s="252"/>
      <c r="O46" s="252"/>
      <c r="P46" s="223">
        <f t="shared" si="6"/>
        <v>17800.5</v>
      </c>
      <c r="Q46" s="251">
        <v>0.18</v>
      </c>
      <c r="R46" s="250">
        <v>10000</v>
      </c>
      <c r="S46" s="220">
        <f t="shared" si="4"/>
        <v>95818.36</v>
      </c>
      <c r="T46" s="220">
        <f t="shared" si="5"/>
        <v>80476</v>
      </c>
      <c r="U46" s="205"/>
    </row>
    <row r="47" spans="1:21" x14ac:dyDescent="0.4">
      <c r="A47" s="247">
        <v>3.1</v>
      </c>
      <c r="B47" s="579"/>
      <c r="C47" s="315" t="s">
        <v>608</v>
      </c>
      <c r="D47" s="227"/>
      <c r="E47" s="314">
        <v>70000154</v>
      </c>
      <c r="F47" s="225">
        <v>0</v>
      </c>
      <c r="G47" s="225">
        <f>VLOOKUP(E47,'[1]Stock PVt'!A:D,3,0)</f>
        <v>27</v>
      </c>
      <c r="H47" s="226">
        <f>VLOOKUP(E47,'[1]Stock PVt'!A:D,4,0)</f>
        <v>4179.5</v>
      </c>
      <c r="I47" s="225"/>
      <c r="J47" s="239">
        <v>4000</v>
      </c>
      <c r="K47" s="239">
        <v>3900</v>
      </c>
      <c r="L47" s="239">
        <v>4000</v>
      </c>
      <c r="M47" s="252"/>
      <c r="N47" s="252"/>
      <c r="O47" s="252"/>
      <c r="P47" s="223">
        <f t="shared" si="6"/>
        <v>4019.875</v>
      </c>
      <c r="Q47" s="251">
        <v>0.18</v>
      </c>
      <c r="R47" s="250">
        <v>2000</v>
      </c>
      <c r="S47" s="220">
        <f t="shared" si="4"/>
        <v>0</v>
      </c>
      <c r="T47" s="220">
        <f t="shared" si="5"/>
        <v>0</v>
      </c>
      <c r="U47" s="205"/>
    </row>
    <row r="48" spans="1:21" x14ac:dyDescent="0.4">
      <c r="A48" s="247">
        <v>3.11</v>
      </c>
      <c r="B48" s="579"/>
      <c r="C48" s="316" t="s">
        <v>607</v>
      </c>
      <c r="D48" s="227" t="s">
        <v>598</v>
      </c>
      <c r="E48" s="314">
        <v>70009384</v>
      </c>
      <c r="F48" s="225">
        <v>0</v>
      </c>
      <c r="G48" s="225"/>
      <c r="H48" s="226"/>
      <c r="I48" s="225"/>
      <c r="J48" s="239">
        <v>12850</v>
      </c>
      <c r="K48" s="252">
        <v>0</v>
      </c>
      <c r="L48" s="224">
        <v>0</v>
      </c>
      <c r="M48" s="252"/>
      <c r="N48" s="252"/>
      <c r="O48" s="252"/>
      <c r="P48" s="223">
        <f t="shared" si="6"/>
        <v>4283.333333333333</v>
      </c>
      <c r="Q48" s="251">
        <v>0.18</v>
      </c>
      <c r="R48" s="250"/>
      <c r="S48" s="220">
        <f t="shared" si="4"/>
        <v>0</v>
      </c>
      <c r="T48" s="220">
        <f t="shared" si="5"/>
        <v>0</v>
      </c>
      <c r="U48" s="205"/>
    </row>
    <row r="49" spans="1:21" x14ac:dyDescent="0.4">
      <c r="A49" s="247">
        <v>3.12</v>
      </c>
      <c r="B49" s="579"/>
      <c r="C49" s="316" t="s">
        <v>606</v>
      </c>
      <c r="D49" s="227" t="s">
        <v>598</v>
      </c>
      <c r="E49" s="314">
        <v>70008908</v>
      </c>
      <c r="F49" s="225">
        <v>2</v>
      </c>
      <c r="G49" s="225">
        <f>VLOOKUP(E49,'[1]Stock PVt'!A:D,3,0)</f>
        <v>4</v>
      </c>
      <c r="H49" s="226">
        <f>VLOOKUP(E49,'[1]Stock PVt'!A:D,4,0)</f>
        <v>34677</v>
      </c>
      <c r="I49" s="225"/>
      <c r="J49" s="239">
        <v>15552</v>
      </c>
      <c r="K49" s="252">
        <v>0</v>
      </c>
      <c r="L49" s="224">
        <v>0</v>
      </c>
      <c r="M49" s="252"/>
      <c r="N49" s="252"/>
      <c r="O49" s="252"/>
      <c r="P49" s="223">
        <f t="shared" si="6"/>
        <v>12557.25</v>
      </c>
      <c r="Q49" s="251">
        <v>0.18</v>
      </c>
      <c r="R49" s="250"/>
      <c r="S49" s="220">
        <f t="shared" si="4"/>
        <v>29635.109999999997</v>
      </c>
      <c r="T49" s="220">
        <f t="shared" si="5"/>
        <v>36702.720000000001</v>
      </c>
      <c r="U49" s="205"/>
    </row>
    <row r="50" spans="1:21" x14ac:dyDescent="0.4">
      <c r="A50" s="247">
        <v>3.13</v>
      </c>
      <c r="B50" s="579"/>
      <c r="C50" s="316" t="s">
        <v>605</v>
      </c>
      <c r="D50" s="227" t="s">
        <v>598</v>
      </c>
      <c r="E50" s="314">
        <v>70008909</v>
      </c>
      <c r="F50" s="225">
        <v>2</v>
      </c>
      <c r="G50" s="225">
        <f>VLOOKUP(E50,'[1]Stock PVt'!A:D,3,0)</f>
        <v>9</v>
      </c>
      <c r="H50" s="226"/>
      <c r="I50" s="225"/>
      <c r="J50" s="239">
        <v>19190</v>
      </c>
      <c r="K50" s="252">
        <v>0</v>
      </c>
      <c r="L50" s="224">
        <v>0</v>
      </c>
      <c r="M50" s="252"/>
      <c r="N50" s="252"/>
      <c r="O50" s="252"/>
      <c r="P50" s="239">
        <v>19190</v>
      </c>
      <c r="Q50" s="251">
        <v>0.18</v>
      </c>
      <c r="R50" s="250"/>
      <c r="S50" s="220">
        <f t="shared" si="4"/>
        <v>45288.399999999994</v>
      </c>
      <c r="T50" s="220">
        <f t="shared" si="5"/>
        <v>45288.399999999994</v>
      </c>
      <c r="U50" s="205"/>
    </row>
    <row r="51" spans="1:21" x14ac:dyDescent="0.4">
      <c r="A51" s="247">
        <v>3.14</v>
      </c>
      <c r="B51" s="579"/>
      <c r="C51" s="315" t="s">
        <v>604</v>
      </c>
      <c r="D51" s="227" t="s">
        <v>598</v>
      </c>
      <c r="E51" s="314">
        <v>70009315</v>
      </c>
      <c r="F51" s="225">
        <v>0</v>
      </c>
      <c r="G51" s="225"/>
      <c r="H51" s="226"/>
      <c r="I51" s="225"/>
      <c r="J51" s="239">
        <v>22950</v>
      </c>
      <c r="K51" s="252">
        <v>0</v>
      </c>
      <c r="L51" s="224">
        <v>0</v>
      </c>
      <c r="M51" s="252"/>
      <c r="N51" s="252"/>
      <c r="O51" s="252"/>
      <c r="P51" s="223">
        <f>AVERAGE(H51:O51)</f>
        <v>7650</v>
      </c>
      <c r="Q51" s="251">
        <v>0.18</v>
      </c>
      <c r="R51" s="250"/>
      <c r="S51" s="220">
        <f t="shared" si="4"/>
        <v>0</v>
      </c>
      <c r="T51" s="220">
        <f t="shared" si="5"/>
        <v>0</v>
      </c>
      <c r="U51" s="205"/>
    </row>
    <row r="52" spans="1:21" x14ac:dyDescent="0.35">
      <c r="A52" s="247">
        <v>3.15</v>
      </c>
      <c r="B52" s="579"/>
      <c r="C52" s="313" t="s">
        <v>603</v>
      </c>
      <c r="D52" s="227" t="s">
        <v>598</v>
      </c>
      <c r="E52" s="203">
        <v>70009402</v>
      </c>
      <c r="F52" s="225">
        <v>17</v>
      </c>
      <c r="G52" s="225"/>
      <c r="H52" s="226"/>
      <c r="I52" s="225"/>
      <c r="J52" s="239">
        <f>7021/1.18</f>
        <v>5950</v>
      </c>
      <c r="K52" s="252">
        <v>0</v>
      </c>
      <c r="L52" s="224">
        <v>0</v>
      </c>
      <c r="M52" s="252"/>
      <c r="N52" s="252"/>
      <c r="O52" s="252"/>
      <c r="P52" s="223">
        <f>AVERAGE(H52:O52)</f>
        <v>1983.3333333333333</v>
      </c>
      <c r="Q52" s="251">
        <v>0.18</v>
      </c>
      <c r="R52" s="250"/>
      <c r="S52" s="220">
        <f t="shared" si="4"/>
        <v>39785.666666666664</v>
      </c>
      <c r="T52" s="220">
        <f t="shared" si="5"/>
        <v>119357</v>
      </c>
      <c r="U52" s="205"/>
    </row>
    <row r="53" spans="1:21" x14ac:dyDescent="0.35">
      <c r="A53" s="247">
        <v>3.16</v>
      </c>
      <c r="B53" s="579"/>
      <c r="C53" s="313" t="s">
        <v>602</v>
      </c>
      <c r="D53" s="227" t="s">
        <v>598</v>
      </c>
      <c r="E53" s="203">
        <v>70009403</v>
      </c>
      <c r="F53" s="225">
        <v>18</v>
      </c>
      <c r="G53" s="225"/>
      <c r="H53" s="226"/>
      <c r="I53" s="225"/>
      <c r="J53" s="239">
        <v>5950</v>
      </c>
      <c r="K53" s="252">
        <v>0</v>
      </c>
      <c r="L53" s="224">
        <v>0</v>
      </c>
      <c r="M53" s="252"/>
      <c r="N53" s="252"/>
      <c r="O53" s="252"/>
      <c r="P53" s="223">
        <f>AVERAGE(H53:O53)</f>
        <v>1983.3333333333333</v>
      </c>
      <c r="Q53" s="251">
        <v>0.18</v>
      </c>
      <c r="R53" s="250"/>
      <c r="S53" s="220">
        <f t="shared" si="4"/>
        <v>42126</v>
      </c>
      <c r="T53" s="220">
        <f t="shared" si="5"/>
        <v>126378</v>
      </c>
      <c r="U53" s="205"/>
    </row>
    <row r="54" spans="1:21" x14ac:dyDescent="0.35">
      <c r="A54" s="247">
        <v>3.17</v>
      </c>
      <c r="B54" s="579"/>
      <c r="C54" s="313" t="s">
        <v>601</v>
      </c>
      <c r="D54" s="227" t="s">
        <v>598</v>
      </c>
      <c r="E54" s="203">
        <v>70009387</v>
      </c>
      <c r="F54" s="225">
        <v>0</v>
      </c>
      <c r="G54" s="225"/>
      <c r="H54" s="226"/>
      <c r="I54" s="225"/>
      <c r="J54" s="239">
        <v>15800</v>
      </c>
      <c r="K54" s="252">
        <v>0</v>
      </c>
      <c r="L54" s="224">
        <v>0</v>
      </c>
      <c r="M54" s="252"/>
      <c r="N54" s="252"/>
      <c r="O54" s="252"/>
      <c r="P54" s="223">
        <f>AVERAGE(H54:O54)</f>
        <v>5266.666666666667</v>
      </c>
      <c r="Q54" s="251">
        <v>0.18</v>
      </c>
      <c r="R54" s="250"/>
      <c r="S54" s="220">
        <f t="shared" si="4"/>
        <v>0</v>
      </c>
      <c r="T54" s="220">
        <f t="shared" si="5"/>
        <v>0</v>
      </c>
      <c r="U54" s="205"/>
    </row>
    <row r="55" spans="1:21" x14ac:dyDescent="0.35">
      <c r="A55" s="247">
        <v>3.18</v>
      </c>
      <c r="B55" s="579"/>
      <c r="C55" s="313" t="s">
        <v>600</v>
      </c>
      <c r="D55" s="227" t="s">
        <v>598</v>
      </c>
      <c r="E55" s="203">
        <v>70009388</v>
      </c>
      <c r="F55" s="225">
        <v>0</v>
      </c>
      <c r="G55" s="225"/>
      <c r="H55" s="226"/>
      <c r="I55" s="225"/>
      <c r="J55" s="239">
        <v>15800</v>
      </c>
      <c r="K55" s="252">
        <v>0</v>
      </c>
      <c r="L55" s="224">
        <v>0</v>
      </c>
      <c r="M55" s="252"/>
      <c r="N55" s="252"/>
      <c r="O55" s="252"/>
      <c r="P55" s="223">
        <f>AVERAGE(H55:O55)</f>
        <v>5266.666666666667</v>
      </c>
      <c r="Q55" s="251">
        <v>0.18</v>
      </c>
      <c r="R55" s="250"/>
      <c r="S55" s="220">
        <f t="shared" si="4"/>
        <v>0</v>
      </c>
      <c r="T55" s="220">
        <f t="shared" si="5"/>
        <v>0</v>
      </c>
      <c r="U55" s="205"/>
    </row>
    <row r="56" spans="1:21" x14ac:dyDescent="0.4">
      <c r="A56" s="238">
        <v>3</v>
      </c>
      <c r="B56" s="234"/>
      <c r="C56" s="237" t="s">
        <v>599</v>
      </c>
      <c r="D56" s="237" t="s">
        <v>598</v>
      </c>
      <c r="E56" s="234"/>
      <c r="F56" s="234"/>
      <c r="G56" s="236"/>
      <c r="H56" s="235"/>
      <c r="I56" s="234"/>
      <c r="J56" s="233"/>
      <c r="K56" s="233"/>
      <c r="L56" s="233"/>
      <c r="M56" s="233"/>
      <c r="N56" s="233"/>
      <c r="O56" s="233"/>
      <c r="P56" s="233"/>
      <c r="Q56" s="232"/>
      <c r="R56" s="231"/>
      <c r="S56" s="212">
        <f>SUM(S38:S55)</f>
        <v>485903.35000000003</v>
      </c>
      <c r="T56" s="212">
        <f>SUM(T38:T55)</f>
        <v>584293.52</v>
      </c>
      <c r="U56" s="205"/>
    </row>
    <row r="57" spans="1:21" x14ac:dyDescent="0.4">
      <c r="A57" s="228">
        <v>4.0999999999999996</v>
      </c>
      <c r="B57" s="258" t="s">
        <v>595</v>
      </c>
      <c r="C57" s="227" t="s">
        <v>597</v>
      </c>
      <c r="D57" s="227" t="s">
        <v>595</v>
      </c>
      <c r="E57" s="225">
        <v>70000710</v>
      </c>
      <c r="F57" s="258">
        <v>1</v>
      </c>
      <c r="G57" s="225">
        <f>VLOOKUP(E57,'[1]Stock PVt'!A:D,3,0)</f>
        <v>53</v>
      </c>
      <c r="H57" s="226">
        <f>VLOOKUP(E57,'[1]Stock PVt'!A:D,4,0)</f>
        <v>22154</v>
      </c>
      <c r="I57" s="258"/>
      <c r="J57" s="239">
        <v>16850</v>
      </c>
      <c r="K57" s="312">
        <v>0</v>
      </c>
      <c r="L57" s="223"/>
      <c r="M57" s="223"/>
      <c r="N57" s="223"/>
      <c r="O57" s="223"/>
      <c r="P57" s="223">
        <f>IF(F57=0,0,AVERAGE(H57:O57))</f>
        <v>13001.333333333334</v>
      </c>
      <c r="Q57" s="222">
        <v>0.18</v>
      </c>
      <c r="R57" s="221">
        <v>0</v>
      </c>
      <c r="S57" s="220">
        <f>IF(F57=0,0,((F57*P57)+R57)*(1+Q57))</f>
        <v>15341.573333333334</v>
      </c>
      <c r="T57" s="220">
        <f>IF(F57=0,0,((F57*J57)+R57)*(1+Q57))</f>
        <v>19883</v>
      </c>
      <c r="U57" s="205"/>
    </row>
    <row r="58" spans="1:21" x14ac:dyDescent="0.4">
      <c r="A58" s="238">
        <v>4</v>
      </c>
      <c r="B58" s="234"/>
      <c r="C58" s="237" t="s">
        <v>596</v>
      </c>
      <c r="D58" s="237" t="s">
        <v>595</v>
      </c>
      <c r="E58" s="234"/>
      <c r="F58" s="234"/>
      <c r="G58" s="236"/>
      <c r="H58" s="235"/>
      <c r="I58" s="234"/>
      <c r="J58" s="233"/>
      <c r="K58" s="233"/>
      <c r="L58" s="233"/>
      <c r="M58" s="233"/>
      <c r="N58" s="233"/>
      <c r="O58" s="233"/>
      <c r="P58" s="233"/>
      <c r="Q58" s="232"/>
      <c r="R58" s="231"/>
      <c r="S58" s="212">
        <f>SUM(S57)</f>
        <v>15341.573333333334</v>
      </c>
      <c r="T58" s="212">
        <f>SUM(T57)</f>
        <v>19883</v>
      </c>
      <c r="U58" s="205"/>
    </row>
    <row r="59" spans="1:21" x14ac:dyDescent="0.4">
      <c r="A59" s="228">
        <v>5.0999999999999996</v>
      </c>
      <c r="B59" s="578" t="s">
        <v>588</v>
      </c>
      <c r="C59" s="227" t="s">
        <v>594</v>
      </c>
      <c r="D59" s="227" t="s">
        <v>588</v>
      </c>
      <c r="E59" s="225">
        <v>70000404</v>
      </c>
      <c r="F59" s="258">
        <v>0</v>
      </c>
      <c r="G59" s="225">
        <f>VLOOKUP(E59,'[1]Stock PVt'!A:D,3,0)</f>
        <v>16</v>
      </c>
      <c r="H59" s="226">
        <f>VLOOKUP(E59,'[1]Stock PVt'!A:D,4,0)</f>
        <v>1889</v>
      </c>
      <c r="I59" s="258"/>
      <c r="J59" s="239">
        <v>1400</v>
      </c>
      <c r="K59" s="223"/>
      <c r="L59" s="223"/>
      <c r="M59" s="223"/>
      <c r="N59" s="223"/>
      <c r="O59" s="223"/>
      <c r="P59" s="223">
        <f>AVERAGE(H59:O59)</f>
        <v>1644.5</v>
      </c>
      <c r="Q59" s="222">
        <v>0.18</v>
      </c>
      <c r="R59" s="221"/>
      <c r="S59" s="220">
        <f>IF(F59=0,0,((F59*P59)+R59)*(1+Q59))</f>
        <v>0</v>
      </c>
      <c r="T59" s="307">
        <f>(($F59*$J59)*(1+$Q59))+$R59</f>
        <v>0</v>
      </c>
      <c r="U59" s="205"/>
    </row>
    <row r="60" spans="1:21" x14ac:dyDescent="0.4">
      <c r="A60" s="228">
        <v>5.2</v>
      </c>
      <c r="B60" s="579"/>
      <c r="C60" s="227" t="s">
        <v>593</v>
      </c>
      <c r="D60" s="227" t="s">
        <v>588</v>
      </c>
      <c r="E60" s="225">
        <v>70000406</v>
      </c>
      <c r="F60" s="258">
        <v>0</v>
      </c>
      <c r="G60" s="225"/>
      <c r="H60" s="226"/>
      <c r="I60" s="258"/>
      <c r="J60" s="239">
        <v>2800</v>
      </c>
      <c r="K60" s="223"/>
      <c r="L60" s="223"/>
      <c r="M60" s="223"/>
      <c r="N60" s="223"/>
      <c r="O60" s="223"/>
      <c r="P60" s="223">
        <f>AVERAGE(H60:O60)</f>
        <v>2800</v>
      </c>
      <c r="Q60" s="222">
        <v>0.18</v>
      </c>
      <c r="R60" s="221"/>
      <c r="S60" s="220">
        <f>IF(F60=0,0,((F60*P60)+R60)*(1+Q60))</f>
        <v>0</v>
      </c>
      <c r="T60" s="307">
        <f>(($F60*$J60)*(1+$Q60))+$R60</f>
        <v>0</v>
      </c>
      <c r="U60" s="205"/>
    </row>
    <row r="61" spans="1:21" x14ac:dyDescent="0.4">
      <c r="A61" s="228">
        <v>5.3</v>
      </c>
      <c r="B61" s="579"/>
      <c r="C61" s="227" t="s">
        <v>592</v>
      </c>
      <c r="D61" s="227" t="s">
        <v>588</v>
      </c>
      <c r="E61" s="225">
        <v>70000405</v>
      </c>
      <c r="F61" s="258">
        <v>2</v>
      </c>
      <c r="G61" s="225">
        <f>VLOOKUP(E61,'[1]Stock PVt'!A:D,3,0)</f>
        <v>171</v>
      </c>
      <c r="H61" s="226">
        <f>VLOOKUP(E61,'[1]Stock PVt'!A:D,4,0)</f>
        <v>1978.7692307692307</v>
      </c>
      <c r="I61" s="294"/>
      <c r="J61" s="239">
        <v>1900</v>
      </c>
      <c r="K61" s="223"/>
      <c r="L61" s="223"/>
      <c r="M61" s="223"/>
      <c r="N61" s="223"/>
      <c r="O61" s="223"/>
      <c r="P61" s="223">
        <f>AVERAGE(H61:O61)</f>
        <v>1939.3846153846152</v>
      </c>
      <c r="Q61" s="222">
        <v>0.18</v>
      </c>
      <c r="R61" s="221"/>
      <c r="S61" s="220">
        <f>IF(F61=0,0,((F61*P61)+R61)*(1+Q61))</f>
        <v>4576.9476923076918</v>
      </c>
      <c r="T61" s="307">
        <f>(($F61*$J61)*(1+$Q61))+$R61</f>
        <v>4484</v>
      </c>
      <c r="U61" s="205"/>
    </row>
    <row r="62" spans="1:21" x14ac:dyDescent="0.4">
      <c r="A62" s="228">
        <v>5.4</v>
      </c>
      <c r="B62" s="579"/>
      <c r="C62" s="227" t="s">
        <v>591</v>
      </c>
      <c r="D62" s="227" t="s">
        <v>588</v>
      </c>
      <c r="E62" s="225">
        <v>70000403</v>
      </c>
      <c r="F62" s="258">
        <v>2</v>
      </c>
      <c r="G62" s="225">
        <f>VLOOKUP(E62,'[1]Stock PVt'!A:D,3,0)</f>
        <v>109</v>
      </c>
      <c r="H62" s="226">
        <f>VLOOKUP(E62,'[1]Stock PVt'!A:D,4,0)</f>
        <v>3428</v>
      </c>
      <c r="I62" s="294"/>
      <c r="J62" s="239">
        <v>3300</v>
      </c>
      <c r="K62" s="223"/>
      <c r="L62" s="223"/>
      <c r="M62" s="223"/>
      <c r="N62" s="223"/>
      <c r="O62" s="223"/>
      <c r="P62" s="223">
        <f>AVERAGE(H62:O62)</f>
        <v>3364</v>
      </c>
      <c r="Q62" s="222">
        <v>0.18</v>
      </c>
      <c r="R62" s="221"/>
      <c r="S62" s="220">
        <f>IF(F62=0,0,((F62*P62)+R62)*(1+Q62))</f>
        <v>7939.04</v>
      </c>
      <c r="T62" s="307">
        <f>(($F62*$J62)*(1+$Q62))+$R62</f>
        <v>7788</v>
      </c>
      <c r="U62" s="205"/>
    </row>
    <row r="63" spans="1:21" x14ac:dyDescent="0.4">
      <c r="A63" s="228">
        <v>5.5</v>
      </c>
      <c r="B63" s="580"/>
      <c r="C63" s="227" t="s">
        <v>590</v>
      </c>
      <c r="D63" s="227" t="s">
        <v>588</v>
      </c>
      <c r="E63" s="225">
        <v>70000407</v>
      </c>
      <c r="F63" s="258">
        <v>1</v>
      </c>
      <c r="G63" s="225">
        <f>VLOOKUP(E63,'[1]Stock PVt'!A:D,3,0)</f>
        <v>75</v>
      </c>
      <c r="H63" s="226">
        <f>VLOOKUP(E63,'[1]Stock PVt'!A:D,4,0)</f>
        <v>8720.6</v>
      </c>
      <c r="I63" s="294"/>
      <c r="J63" s="239">
        <v>8300</v>
      </c>
      <c r="K63" s="223"/>
      <c r="L63" s="223"/>
      <c r="M63" s="223"/>
      <c r="N63" s="223"/>
      <c r="O63" s="223"/>
      <c r="P63" s="223">
        <f>AVERAGE(H63:O63)</f>
        <v>8510.2999999999993</v>
      </c>
      <c r="Q63" s="222">
        <v>0.18</v>
      </c>
      <c r="R63" s="221"/>
      <c r="S63" s="220">
        <f>IF(F63=0,0,((F63*P63)+R63)*(1+Q63))</f>
        <v>10042.153999999999</v>
      </c>
      <c r="T63" s="307">
        <f>(($F63*$J63)*(1+$Q63))+$R63</f>
        <v>9794</v>
      </c>
      <c r="U63" s="205"/>
    </row>
    <row r="64" spans="1:21" x14ac:dyDescent="0.4">
      <c r="A64" s="238">
        <v>5</v>
      </c>
      <c r="B64" s="234"/>
      <c r="C64" s="237" t="s">
        <v>589</v>
      </c>
      <c r="D64" s="237" t="s">
        <v>588</v>
      </c>
      <c r="E64" s="234"/>
      <c r="F64" s="234"/>
      <c r="G64" s="236"/>
      <c r="H64" s="235"/>
      <c r="I64" s="234"/>
      <c r="J64" s="233"/>
      <c r="K64" s="233"/>
      <c r="L64" s="233"/>
      <c r="M64" s="233"/>
      <c r="N64" s="233"/>
      <c r="O64" s="233"/>
      <c r="P64" s="233"/>
      <c r="Q64" s="232"/>
      <c r="R64" s="231"/>
      <c r="S64" s="212">
        <f>SUM(S59:S63)</f>
        <v>22558.14169230769</v>
      </c>
      <c r="T64" s="212">
        <f>SUM(T59:T63)</f>
        <v>22066</v>
      </c>
      <c r="U64" s="205"/>
    </row>
    <row r="65" spans="1:21" x14ac:dyDescent="0.4">
      <c r="A65" s="228">
        <v>6.1</v>
      </c>
      <c r="B65" s="258" t="s">
        <v>585</v>
      </c>
      <c r="C65" s="268" t="s">
        <v>587</v>
      </c>
      <c r="D65" s="227" t="s">
        <v>585</v>
      </c>
      <c r="E65" s="258">
        <v>70000944</v>
      </c>
      <c r="F65" s="258">
        <v>1</v>
      </c>
      <c r="G65" s="225">
        <f>VLOOKUP(E65,'[1]Stock PVt'!A:D,3,0)</f>
        <v>89</v>
      </c>
      <c r="H65" s="226">
        <f>VLOOKUP(E65,'[1]Stock PVt'!A:D,4,0)</f>
        <v>14287.833333333334</v>
      </c>
      <c r="I65" s="258"/>
      <c r="J65" s="263">
        <v>14000</v>
      </c>
      <c r="K65" s="223">
        <v>0</v>
      </c>
      <c r="L65" s="223">
        <v>0</v>
      </c>
      <c r="M65" s="223"/>
      <c r="N65" s="223"/>
      <c r="O65" s="223"/>
      <c r="P65" s="223">
        <f>AVERAGE(H65:O65)</f>
        <v>7071.9583333333339</v>
      </c>
      <c r="Q65" s="222">
        <v>0.18</v>
      </c>
      <c r="R65" s="221"/>
      <c r="S65" s="220">
        <f>IF(F65=0,0,((F65*P65)+R65)*(1+Q65))</f>
        <v>8344.9108333333334</v>
      </c>
      <c r="T65" s="307">
        <f>(($F65*$J65)*(1+$Q65))+$R65</f>
        <v>16520</v>
      </c>
      <c r="U65" s="205"/>
    </row>
    <row r="66" spans="1:21" x14ac:dyDescent="0.4">
      <c r="A66" s="238">
        <v>6</v>
      </c>
      <c r="B66" s="234"/>
      <c r="C66" s="237" t="s">
        <v>586</v>
      </c>
      <c r="D66" s="237" t="s">
        <v>585</v>
      </c>
      <c r="E66" s="234"/>
      <c r="F66" s="234"/>
      <c r="G66" s="236"/>
      <c r="H66" s="235"/>
      <c r="I66" s="234"/>
      <c r="J66" s="233"/>
      <c r="K66" s="233"/>
      <c r="L66" s="233"/>
      <c r="M66" s="233"/>
      <c r="N66" s="233"/>
      <c r="O66" s="233"/>
      <c r="P66" s="233"/>
      <c r="Q66" s="232"/>
      <c r="R66" s="231"/>
      <c r="S66" s="212">
        <f>SUM(S65)</f>
        <v>8344.9108333333334</v>
      </c>
      <c r="T66" s="212">
        <f>SUM(T65)</f>
        <v>16520</v>
      </c>
      <c r="U66" s="205"/>
    </row>
    <row r="67" spans="1:21" x14ac:dyDescent="0.4">
      <c r="A67" s="228">
        <v>7.1</v>
      </c>
      <c r="B67" s="579"/>
      <c r="C67" s="227" t="s">
        <v>584</v>
      </c>
      <c r="D67" s="227" t="s">
        <v>572</v>
      </c>
      <c r="E67" s="258">
        <v>70002482</v>
      </c>
      <c r="F67" s="225">
        <v>1</v>
      </c>
      <c r="G67" s="225">
        <f>VLOOKUP(E67,'[1]Stock PVt'!A:D,3,0)</f>
        <v>51</v>
      </c>
      <c r="H67" s="226">
        <f>VLOOKUP(E67,'[1]Stock PVt'!A:D,4,0)</f>
        <v>26941.538461538461</v>
      </c>
      <c r="I67" s="225"/>
      <c r="J67" s="239">
        <v>16500</v>
      </c>
      <c r="K67" s="263">
        <v>26000</v>
      </c>
      <c r="L67" s="239">
        <v>24620</v>
      </c>
      <c r="M67" s="239">
        <v>38300</v>
      </c>
      <c r="N67" s="223"/>
      <c r="O67" s="223"/>
      <c r="P67" s="223">
        <f t="shared" ref="P67:P77" si="7">AVERAGE(H67:O67)</f>
        <v>26472.307692307695</v>
      </c>
      <c r="Q67" s="222">
        <v>0.18</v>
      </c>
      <c r="R67" s="221"/>
      <c r="S67" s="220">
        <f t="shared" ref="S67:S77" si="8">IF(F67=0,0,((F67*P67)+R67)*(1+Q67))</f>
        <v>31237.323076923079</v>
      </c>
      <c r="T67" s="307">
        <f t="shared" ref="T67:T77" si="9">(($F67*$P67)*(1+$Q67))+$R67</f>
        <v>31237.323076923079</v>
      </c>
      <c r="U67" s="205"/>
    </row>
    <row r="68" spans="1:21" x14ac:dyDescent="0.4">
      <c r="A68" s="228">
        <v>7.2</v>
      </c>
      <c r="B68" s="579"/>
      <c r="C68" s="309" t="s">
        <v>583</v>
      </c>
      <c r="D68" s="227" t="s">
        <v>572</v>
      </c>
      <c r="E68" s="258">
        <v>70001391</v>
      </c>
      <c r="F68" s="225">
        <v>1</v>
      </c>
      <c r="G68" s="225">
        <f>VLOOKUP(E68,'[1]Stock PVt'!A:D,3,0)</f>
        <v>46</v>
      </c>
      <c r="H68" s="226">
        <f>VLOOKUP(E68,'[1]Stock PVt'!A:D,4,0)</f>
        <v>5793.8461538461543</v>
      </c>
      <c r="I68" s="225"/>
      <c r="J68" s="239">
        <v>1500</v>
      </c>
      <c r="K68" s="263">
        <v>1000</v>
      </c>
      <c r="L68" s="239">
        <v>5880</v>
      </c>
      <c r="M68" s="239">
        <v>6445</v>
      </c>
      <c r="N68" s="223"/>
      <c r="O68" s="223"/>
      <c r="P68" s="223">
        <f t="shared" si="7"/>
        <v>4123.7692307692314</v>
      </c>
      <c r="Q68" s="222">
        <v>0.18</v>
      </c>
      <c r="R68" s="221"/>
      <c r="S68" s="220">
        <f t="shared" si="8"/>
        <v>4866.0476923076931</v>
      </c>
      <c r="T68" s="307">
        <f t="shared" si="9"/>
        <v>4866.0476923076931</v>
      </c>
      <c r="U68" s="205"/>
    </row>
    <row r="69" spans="1:21" x14ac:dyDescent="0.4">
      <c r="A69" s="228">
        <v>7.3</v>
      </c>
      <c r="B69" s="579"/>
      <c r="C69" s="311" t="s">
        <v>582</v>
      </c>
      <c r="D69" s="227" t="s">
        <v>572</v>
      </c>
      <c r="E69" s="304">
        <v>70005555</v>
      </c>
      <c r="F69" s="225">
        <v>1</v>
      </c>
      <c r="G69" s="225">
        <f>VLOOKUP(E69,'[1]Stock PVt'!A:D,3,0)</f>
        <v>54</v>
      </c>
      <c r="H69" s="226">
        <f>VLOOKUP(E69,'[1]Stock PVt'!A:D,4,0)</f>
        <v>7700</v>
      </c>
      <c r="I69" s="225"/>
      <c r="J69" s="239">
        <v>7700</v>
      </c>
      <c r="K69" s="224"/>
      <c r="L69" s="224"/>
      <c r="M69" s="224"/>
      <c r="N69" s="224"/>
      <c r="O69" s="224"/>
      <c r="P69" s="223">
        <f t="shared" si="7"/>
        <v>7700</v>
      </c>
      <c r="Q69" s="222">
        <v>0.18</v>
      </c>
      <c r="R69" s="302"/>
      <c r="S69" s="220">
        <f t="shared" si="8"/>
        <v>9086</v>
      </c>
      <c r="T69" s="307">
        <f t="shared" si="9"/>
        <v>9086</v>
      </c>
      <c r="U69" s="205"/>
    </row>
    <row r="70" spans="1:21" x14ac:dyDescent="0.4">
      <c r="A70" s="228">
        <v>7.4</v>
      </c>
      <c r="B70" s="579"/>
      <c r="C70" s="311" t="s">
        <v>581</v>
      </c>
      <c r="D70" s="227" t="s">
        <v>572</v>
      </c>
      <c r="E70" s="304">
        <v>70005556</v>
      </c>
      <c r="F70" s="225">
        <v>1</v>
      </c>
      <c r="G70" s="225">
        <f>VLOOKUP(E70,'[1]Stock PVt'!A:D,3,0)</f>
        <v>54</v>
      </c>
      <c r="H70" s="226">
        <f>VLOOKUP(E70,'[1]Stock PVt'!A:D,4,0)</f>
        <v>21000</v>
      </c>
      <c r="I70" s="225"/>
      <c r="J70" s="239">
        <v>21000</v>
      </c>
      <c r="K70" s="224"/>
      <c r="L70" s="224"/>
      <c r="M70" s="224"/>
      <c r="N70" s="224"/>
      <c r="O70" s="224"/>
      <c r="P70" s="223">
        <f t="shared" si="7"/>
        <v>21000</v>
      </c>
      <c r="Q70" s="222">
        <v>0.18</v>
      </c>
      <c r="R70" s="302"/>
      <c r="S70" s="220">
        <f t="shared" si="8"/>
        <v>24780</v>
      </c>
      <c r="T70" s="307">
        <f t="shared" si="9"/>
        <v>24780</v>
      </c>
      <c r="U70" s="205"/>
    </row>
    <row r="71" spans="1:21" x14ac:dyDescent="0.4">
      <c r="A71" s="228">
        <v>7.5</v>
      </c>
      <c r="B71" s="579"/>
      <c r="C71" s="311" t="s">
        <v>580</v>
      </c>
      <c r="D71" s="227" t="s">
        <v>572</v>
      </c>
      <c r="E71" s="304">
        <v>70005557</v>
      </c>
      <c r="F71" s="225">
        <v>1</v>
      </c>
      <c r="G71" s="225">
        <f>VLOOKUP(E71,'[1]Stock PVt'!A:D,3,0)</f>
        <v>54</v>
      </c>
      <c r="H71" s="226">
        <f>VLOOKUP(E71,'[1]Stock PVt'!A:D,4,0)</f>
        <v>5091</v>
      </c>
      <c r="I71" s="225"/>
      <c r="J71" s="239">
        <v>5091</v>
      </c>
      <c r="K71" s="224"/>
      <c r="L71" s="224"/>
      <c r="M71" s="224"/>
      <c r="N71" s="224"/>
      <c r="O71" s="224"/>
      <c r="P71" s="223">
        <f t="shared" si="7"/>
        <v>5091</v>
      </c>
      <c r="Q71" s="222">
        <v>0.18</v>
      </c>
      <c r="R71" s="302"/>
      <c r="S71" s="220">
        <f t="shared" si="8"/>
        <v>6007.38</v>
      </c>
      <c r="T71" s="307">
        <f t="shared" si="9"/>
        <v>6007.38</v>
      </c>
      <c r="U71" s="205"/>
    </row>
    <row r="72" spans="1:21" x14ac:dyDescent="0.4">
      <c r="A72" s="228">
        <v>7.6</v>
      </c>
      <c r="B72" s="579"/>
      <c r="C72" s="311" t="s">
        <v>579</v>
      </c>
      <c r="D72" s="227" t="s">
        <v>572</v>
      </c>
      <c r="E72" s="304">
        <v>70005558</v>
      </c>
      <c r="F72" s="225">
        <v>1</v>
      </c>
      <c r="G72" s="225">
        <f>VLOOKUP(E72,'[1]Stock PVt'!A:D,3,0)</f>
        <v>54</v>
      </c>
      <c r="H72" s="226">
        <f>VLOOKUP(E72,'[1]Stock PVt'!A:D,4,0)</f>
        <v>14255</v>
      </c>
      <c r="I72" s="225"/>
      <c r="J72" s="239">
        <v>14255</v>
      </c>
      <c r="K72" s="224"/>
      <c r="L72" s="224"/>
      <c r="M72" s="224"/>
      <c r="N72" s="224"/>
      <c r="O72" s="224"/>
      <c r="P72" s="223">
        <f t="shared" si="7"/>
        <v>14255</v>
      </c>
      <c r="Q72" s="222">
        <v>0.18</v>
      </c>
      <c r="R72" s="302"/>
      <c r="S72" s="220">
        <f t="shared" si="8"/>
        <v>16820.899999999998</v>
      </c>
      <c r="T72" s="307">
        <f t="shared" si="9"/>
        <v>16820.899999999998</v>
      </c>
      <c r="U72" s="205"/>
    </row>
    <row r="73" spans="1:21" x14ac:dyDescent="0.4">
      <c r="A73" s="228">
        <v>7.7</v>
      </c>
      <c r="B73" s="579"/>
      <c r="C73" s="311" t="s">
        <v>578</v>
      </c>
      <c r="D73" s="227" t="s">
        <v>572</v>
      </c>
      <c r="E73" s="304">
        <v>70005559</v>
      </c>
      <c r="F73" s="225">
        <v>1</v>
      </c>
      <c r="G73" s="225">
        <f>VLOOKUP(E73,'[1]Stock PVt'!A:D,3,0)</f>
        <v>54</v>
      </c>
      <c r="H73" s="226">
        <f>VLOOKUP(E73,'[1]Stock PVt'!A:D,4,0)</f>
        <v>5636</v>
      </c>
      <c r="I73" s="225"/>
      <c r="J73" s="239">
        <v>5636</v>
      </c>
      <c r="K73" s="224"/>
      <c r="L73" s="224"/>
      <c r="M73" s="224"/>
      <c r="N73" s="224"/>
      <c r="O73" s="224"/>
      <c r="P73" s="223">
        <f t="shared" si="7"/>
        <v>5636</v>
      </c>
      <c r="Q73" s="222">
        <v>0.18</v>
      </c>
      <c r="R73" s="302"/>
      <c r="S73" s="220">
        <f t="shared" si="8"/>
        <v>6650.48</v>
      </c>
      <c r="T73" s="307">
        <f t="shared" si="9"/>
        <v>6650.48</v>
      </c>
      <c r="U73" s="205"/>
    </row>
    <row r="74" spans="1:21" x14ac:dyDescent="0.4">
      <c r="A74" s="228">
        <v>7.8</v>
      </c>
      <c r="B74" s="579"/>
      <c r="C74" s="310" t="s">
        <v>577</v>
      </c>
      <c r="D74" s="227" t="s">
        <v>572</v>
      </c>
      <c r="E74" s="225">
        <v>70003813</v>
      </c>
      <c r="F74" s="225">
        <v>1</v>
      </c>
      <c r="G74" s="225"/>
      <c r="H74" s="226"/>
      <c r="I74" s="225"/>
      <c r="J74" s="223">
        <v>5000</v>
      </c>
      <c r="K74" s="224"/>
      <c r="L74" s="224"/>
      <c r="M74" s="224"/>
      <c r="N74" s="224"/>
      <c r="O74" s="224"/>
      <c r="P74" s="223">
        <f t="shared" si="7"/>
        <v>5000</v>
      </c>
      <c r="Q74" s="283">
        <v>0.18</v>
      </c>
      <c r="R74" s="302"/>
      <c r="S74" s="220">
        <f t="shared" si="8"/>
        <v>5900</v>
      </c>
      <c r="T74" s="307">
        <f t="shared" si="9"/>
        <v>5900</v>
      </c>
      <c r="U74" s="205"/>
    </row>
    <row r="75" spans="1:21" x14ac:dyDescent="0.4">
      <c r="A75" s="228">
        <v>7.9</v>
      </c>
      <c r="B75" s="579"/>
      <c r="C75" s="309" t="s">
        <v>576</v>
      </c>
      <c r="D75" s="227" t="s">
        <v>572</v>
      </c>
      <c r="E75" s="249">
        <v>3002270</v>
      </c>
      <c r="F75" s="225">
        <v>1</v>
      </c>
      <c r="G75" s="225"/>
      <c r="H75" s="226"/>
      <c r="I75" s="225"/>
      <c r="J75" s="239">
        <v>12400</v>
      </c>
      <c r="K75" s="224"/>
      <c r="L75" s="224"/>
      <c r="M75" s="224"/>
      <c r="N75" s="224"/>
      <c r="O75" s="224"/>
      <c r="P75" s="223">
        <f t="shared" si="7"/>
        <v>12400</v>
      </c>
      <c r="Q75" s="283"/>
      <c r="R75" s="302"/>
      <c r="S75" s="220">
        <f t="shared" si="8"/>
        <v>12400</v>
      </c>
      <c r="T75" s="307">
        <f t="shared" si="9"/>
        <v>12400</v>
      </c>
      <c r="U75" s="205"/>
    </row>
    <row r="76" spans="1:21" x14ac:dyDescent="0.4">
      <c r="A76" s="228">
        <v>7.1</v>
      </c>
      <c r="B76" s="579"/>
      <c r="C76" s="309" t="s">
        <v>575</v>
      </c>
      <c r="D76" s="227" t="s">
        <v>572</v>
      </c>
      <c r="E76" s="249">
        <v>3002267</v>
      </c>
      <c r="F76" s="225">
        <v>1</v>
      </c>
      <c r="G76" s="225"/>
      <c r="H76" s="226"/>
      <c r="I76" s="225"/>
      <c r="J76" s="239">
        <f>4050+600</f>
        <v>4650</v>
      </c>
      <c r="K76" s="239">
        <f>4250+950</f>
        <v>5200</v>
      </c>
      <c r="L76" s="224"/>
      <c r="M76" s="224"/>
      <c r="N76" s="224"/>
      <c r="O76" s="224"/>
      <c r="P76" s="223">
        <f t="shared" si="7"/>
        <v>4925</v>
      </c>
      <c r="Q76" s="283"/>
      <c r="R76" s="302">
        <v>0</v>
      </c>
      <c r="S76" s="220">
        <f t="shared" si="8"/>
        <v>4925</v>
      </c>
      <c r="T76" s="307">
        <f t="shared" si="9"/>
        <v>4925</v>
      </c>
      <c r="U76" s="205"/>
    </row>
    <row r="77" spans="1:21" x14ac:dyDescent="0.4">
      <c r="A77" s="228">
        <v>7.11</v>
      </c>
      <c r="B77" s="580"/>
      <c r="C77" s="309" t="s">
        <v>574</v>
      </c>
      <c r="D77" s="227" t="s">
        <v>572</v>
      </c>
      <c r="E77" s="249">
        <v>3000054</v>
      </c>
      <c r="F77" s="225">
        <v>1</v>
      </c>
      <c r="G77" s="225"/>
      <c r="H77" s="226"/>
      <c r="I77" s="225"/>
      <c r="J77" s="239">
        <v>7568</v>
      </c>
      <c r="K77" s="224"/>
      <c r="L77" s="224"/>
      <c r="M77" s="224"/>
      <c r="N77" s="224"/>
      <c r="O77" s="224"/>
      <c r="P77" s="223">
        <f t="shared" si="7"/>
        <v>7568</v>
      </c>
      <c r="Q77" s="283">
        <v>0.18</v>
      </c>
      <c r="R77" s="302"/>
      <c r="S77" s="220">
        <f t="shared" si="8"/>
        <v>8930.24</v>
      </c>
      <c r="T77" s="307">
        <f t="shared" si="9"/>
        <v>8930.24</v>
      </c>
      <c r="U77" s="205"/>
    </row>
    <row r="78" spans="1:21" x14ac:dyDescent="0.4">
      <c r="A78" s="238">
        <v>7</v>
      </c>
      <c r="B78" s="234"/>
      <c r="C78" s="237" t="s">
        <v>573</v>
      </c>
      <c r="D78" s="237" t="s">
        <v>572</v>
      </c>
      <c r="E78" s="234"/>
      <c r="F78" s="234"/>
      <c r="G78" s="236"/>
      <c r="H78" s="235"/>
      <c r="I78" s="234"/>
      <c r="J78" s="233"/>
      <c r="K78" s="233"/>
      <c r="L78" s="233"/>
      <c r="M78" s="233"/>
      <c r="N78" s="233"/>
      <c r="O78" s="233"/>
      <c r="P78" s="233"/>
      <c r="Q78" s="232"/>
      <c r="R78" s="231"/>
      <c r="S78" s="212">
        <f>SUM(S67:S77)</f>
        <v>131603.37076923077</v>
      </c>
      <c r="T78" s="212">
        <f>SUM(T67:T77)</f>
        <v>131603.37076923077</v>
      </c>
      <c r="U78" s="205"/>
    </row>
    <row r="79" spans="1:21" x14ac:dyDescent="0.4">
      <c r="A79" s="228">
        <v>8.1</v>
      </c>
      <c r="B79" s="258" t="s">
        <v>569</v>
      </c>
      <c r="C79" s="227" t="s">
        <v>571</v>
      </c>
      <c r="D79" s="227" t="s">
        <v>569</v>
      </c>
      <c r="E79" s="308">
        <v>70005440</v>
      </c>
      <c r="F79" s="258">
        <v>1</v>
      </c>
      <c r="G79" s="225">
        <f>VLOOKUP(E79,'[1]Stock PVt'!A:D,3,0)</f>
        <v>73</v>
      </c>
      <c r="H79" s="226">
        <f>VLOOKUP(E79,'[1]Stock PVt'!A:D,4,0)</f>
        <v>7348</v>
      </c>
      <c r="I79" s="294"/>
      <c r="J79" s="245">
        <v>7619</v>
      </c>
      <c r="K79" s="223"/>
      <c r="L79" s="223"/>
      <c r="M79" s="223"/>
      <c r="N79" s="223"/>
      <c r="O79" s="223"/>
      <c r="P79" s="223">
        <f>AVERAGE(H79:O79)</f>
        <v>7483.5</v>
      </c>
      <c r="Q79" s="222">
        <v>0.18</v>
      </c>
      <c r="R79" s="221"/>
      <c r="S79" s="220">
        <f>IF(F79=0,0,((F79*P79)+R79)*(1+Q79))</f>
        <v>8830.5299999999988</v>
      </c>
      <c r="T79" s="307">
        <f>(($F79*$P79)*(1+$Q79))+$R79</f>
        <v>8830.5299999999988</v>
      </c>
      <c r="U79" s="205"/>
    </row>
    <row r="80" spans="1:21" x14ac:dyDescent="0.4">
      <c r="A80" s="238">
        <v>8</v>
      </c>
      <c r="B80" s="234"/>
      <c r="C80" s="237" t="s">
        <v>570</v>
      </c>
      <c r="D80" s="237" t="s">
        <v>569</v>
      </c>
      <c r="E80" s="234"/>
      <c r="F80" s="234"/>
      <c r="G80" s="236"/>
      <c r="H80" s="235"/>
      <c r="I80" s="234"/>
      <c r="J80" s="233"/>
      <c r="K80" s="233"/>
      <c r="L80" s="233"/>
      <c r="M80" s="233"/>
      <c r="N80" s="233"/>
      <c r="O80" s="233"/>
      <c r="P80" s="233"/>
      <c r="Q80" s="232"/>
      <c r="R80" s="231"/>
      <c r="S80" s="212">
        <f>SUM(S79)</f>
        <v>8830.5299999999988</v>
      </c>
      <c r="T80" s="212">
        <f>SUM(T79)</f>
        <v>8830.5299999999988</v>
      </c>
      <c r="U80" s="205"/>
    </row>
    <row r="81" spans="1:21" x14ac:dyDescent="0.4">
      <c r="A81" s="228">
        <v>9.1</v>
      </c>
      <c r="B81" s="578" t="s">
        <v>560</v>
      </c>
      <c r="C81" s="227" t="s">
        <v>568</v>
      </c>
      <c r="D81" s="227" t="s">
        <v>560</v>
      </c>
      <c r="E81" s="303">
        <v>70000254</v>
      </c>
      <c r="F81" s="225">
        <v>0</v>
      </c>
      <c r="G81" s="225">
        <f>VLOOKUP(E81,'[1]Stock PVt'!A:D,3,0)</f>
        <v>8</v>
      </c>
      <c r="H81" s="226">
        <f>VLOOKUP(E81,'[1]Stock PVt'!A:D,4,0)</f>
        <v>839098</v>
      </c>
      <c r="I81" s="225"/>
      <c r="J81" s="224"/>
      <c r="K81" s="306">
        <v>950000</v>
      </c>
      <c r="L81" s="223"/>
      <c r="M81" s="223"/>
      <c r="N81" s="223"/>
      <c r="O81" s="223"/>
      <c r="P81" s="224">
        <f>IF(F81=0,0,AVERAGE(J81,K81))</f>
        <v>0</v>
      </c>
      <c r="Q81" s="222">
        <v>0</v>
      </c>
      <c r="R81" s="221">
        <v>0</v>
      </c>
      <c r="S81" s="220">
        <f t="shared" ref="S81:S86" si="10">IF(F81=0,0,((F81*P81)+R81)*(1+Q81))</f>
        <v>0</v>
      </c>
      <c r="T81" s="220">
        <f t="shared" ref="T81:T86" si="11">IF($F81=0,0,(($F81*$P81)+$R81)*(1+$Q81))</f>
        <v>0</v>
      </c>
      <c r="U81" s="205"/>
    </row>
    <row r="82" spans="1:21" x14ac:dyDescent="0.4">
      <c r="A82" s="228">
        <v>9.1999999999999993</v>
      </c>
      <c r="B82" s="579"/>
      <c r="C82" s="227" t="s">
        <v>567</v>
      </c>
      <c r="D82" s="227" t="s">
        <v>560</v>
      </c>
      <c r="E82" s="246">
        <v>70000252</v>
      </c>
      <c r="F82" s="225">
        <v>0</v>
      </c>
      <c r="G82" s="225"/>
      <c r="H82" s="226"/>
      <c r="I82" s="225"/>
      <c r="J82" s="224"/>
      <c r="K82" s="306"/>
      <c r="L82" s="223"/>
      <c r="M82" s="223"/>
      <c r="N82" s="223"/>
      <c r="O82" s="223"/>
      <c r="P82" s="224">
        <f>IF(F82=0,0,AVERAGE(J83,K82))</f>
        <v>0</v>
      </c>
      <c r="Q82" s="222">
        <v>0</v>
      </c>
      <c r="R82" s="221">
        <v>0</v>
      </c>
      <c r="S82" s="220">
        <f t="shared" si="10"/>
        <v>0</v>
      </c>
      <c r="T82" s="220">
        <f t="shared" si="11"/>
        <v>0</v>
      </c>
      <c r="U82" s="205"/>
    </row>
    <row r="83" spans="1:21" x14ac:dyDescent="0.4">
      <c r="A83" s="228">
        <v>9.3000000000000007</v>
      </c>
      <c r="B83" s="579"/>
      <c r="C83" s="227" t="s">
        <v>566</v>
      </c>
      <c r="D83" s="227" t="s">
        <v>560</v>
      </c>
      <c r="E83" s="303">
        <v>70006003</v>
      </c>
      <c r="F83" s="225">
        <v>0</v>
      </c>
      <c r="G83" s="225">
        <f>VLOOKUP(E83,'[1]Stock PVt'!A:D,3,0)</f>
        <v>163</v>
      </c>
      <c r="H83" s="226">
        <v>737256</v>
      </c>
      <c r="I83" s="225"/>
      <c r="J83" s="239">
        <v>737256</v>
      </c>
      <c r="K83" s="224" t="s">
        <v>564</v>
      </c>
      <c r="L83" s="223"/>
      <c r="M83" s="223"/>
      <c r="N83" s="223"/>
      <c r="O83" s="223"/>
      <c r="P83" s="223">
        <f>IF(F83=0,0,AVERAGE(J83:O83))</f>
        <v>0</v>
      </c>
      <c r="Q83" s="222">
        <v>0.18</v>
      </c>
      <c r="R83" s="289"/>
      <c r="S83" s="220">
        <f t="shared" si="10"/>
        <v>0</v>
      </c>
      <c r="T83" s="220">
        <f t="shared" si="11"/>
        <v>0</v>
      </c>
      <c r="U83" s="205"/>
    </row>
    <row r="84" spans="1:21" x14ac:dyDescent="0.4">
      <c r="A84" s="228">
        <v>9.4</v>
      </c>
      <c r="B84" s="579"/>
      <c r="C84" s="227" t="s">
        <v>565</v>
      </c>
      <c r="D84" s="227" t="s">
        <v>560</v>
      </c>
      <c r="E84" s="303">
        <v>70006002</v>
      </c>
      <c r="F84" s="225">
        <v>2</v>
      </c>
      <c r="G84" s="225">
        <f>VLOOKUP(E84,'[1]Stock PVt'!A:D,3,0)</f>
        <v>96</v>
      </c>
      <c r="H84" s="226">
        <v>861182</v>
      </c>
      <c r="I84" s="225"/>
      <c r="J84" s="239">
        <v>861182</v>
      </c>
      <c r="K84" s="224" t="s">
        <v>564</v>
      </c>
      <c r="L84" s="223"/>
      <c r="M84" s="223"/>
      <c r="N84" s="223"/>
      <c r="O84" s="223"/>
      <c r="P84" s="223">
        <f>IF(F84=0,0,AVERAGE(J84:O84))</f>
        <v>861182</v>
      </c>
      <c r="Q84" s="222">
        <v>0.18</v>
      </c>
      <c r="R84" s="289"/>
      <c r="S84" s="220">
        <f t="shared" si="10"/>
        <v>2032389.5199999998</v>
      </c>
      <c r="T84" s="220">
        <f t="shared" si="11"/>
        <v>2032389.5199999998</v>
      </c>
      <c r="U84" s="205"/>
    </row>
    <row r="85" spans="1:21" x14ac:dyDescent="0.4">
      <c r="A85" s="228">
        <v>9.5</v>
      </c>
      <c r="B85" s="579"/>
      <c r="C85" s="305" t="s">
        <v>563</v>
      </c>
      <c r="D85" s="227" t="s">
        <v>560</v>
      </c>
      <c r="E85" s="225"/>
      <c r="F85" s="225">
        <v>2</v>
      </c>
      <c r="G85" s="225"/>
      <c r="H85" s="226"/>
      <c r="I85" s="225"/>
      <c r="J85" s="239">
        <v>65278</v>
      </c>
      <c r="K85" s="224"/>
      <c r="L85" s="223"/>
      <c r="M85" s="223"/>
      <c r="N85" s="223"/>
      <c r="O85" s="223"/>
      <c r="P85" s="259">
        <f>(AVERAGE(J85:O85))</f>
        <v>65278</v>
      </c>
      <c r="Q85" s="222">
        <v>0.18</v>
      </c>
      <c r="R85" s="221"/>
      <c r="S85" s="220">
        <f t="shared" si="10"/>
        <v>154056.07999999999</v>
      </c>
      <c r="T85" s="220">
        <f t="shared" si="11"/>
        <v>154056.07999999999</v>
      </c>
      <c r="U85" s="205"/>
    </row>
    <row r="86" spans="1:21" x14ac:dyDescent="0.4">
      <c r="A86" s="228">
        <v>9.6</v>
      </c>
      <c r="B86" s="580"/>
      <c r="C86" s="305" t="s">
        <v>562</v>
      </c>
      <c r="D86" s="227" t="s">
        <v>560</v>
      </c>
      <c r="E86" s="225"/>
      <c r="F86" s="225">
        <v>0</v>
      </c>
      <c r="G86" s="225"/>
      <c r="H86" s="226"/>
      <c r="I86" s="225"/>
      <c r="J86" s="239">
        <v>49516</v>
      </c>
      <c r="K86" s="224"/>
      <c r="L86" s="223"/>
      <c r="M86" s="223"/>
      <c r="N86" s="223"/>
      <c r="O86" s="223"/>
      <c r="P86" s="259">
        <f>(AVERAGE(J86:O86))</f>
        <v>49516</v>
      </c>
      <c r="Q86" s="222">
        <v>0.18</v>
      </c>
      <c r="R86" s="221"/>
      <c r="S86" s="220">
        <f t="shared" si="10"/>
        <v>0</v>
      </c>
      <c r="T86" s="220">
        <f t="shared" si="11"/>
        <v>0</v>
      </c>
      <c r="U86" s="205"/>
    </row>
    <row r="87" spans="1:21" x14ac:dyDescent="0.4">
      <c r="A87" s="238">
        <v>9</v>
      </c>
      <c r="B87" s="234"/>
      <c r="C87" s="237" t="s">
        <v>561</v>
      </c>
      <c r="D87" s="237" t="s">
        <v>560</v>
      </c>
      <c r="E87" s="234"/>
      <c r="F87" s="234"/>
      <c r="G87" s="236"/>
      <c r="H87" s="235"/>
      <c r="I87" s="234"/>
      <c r="J87" s="233"/>
      <c r="K87" s="233"/>
      <c r="L87" s="233"/>
      <c r="M87" s="233"/>
      <c r="N87" s="233"/>
      <c r="O87" s="233"/>
      <c r="P87" s="233"/>
      <c r="Q87" s="232"/>
      <c r="R87" s="231"/>
      <c r="S87" s="212">
        <f>SUM(S81:S86)</f>
        <v>2186445.5999999996</v>
      </c>
      <c r="T87" s="212">
        <f>SUM(T81:T86)</f>
        <v>2186445.5999999996</v>
      </c>
      <c r="U87" s="205"/>
    </row>
    <row r="88" spans="1:21" x14ac:dyDescent="0.4">
      <c r="A88" s="228">
        <v>10.1</v>
      </c>
      <c r="B88" s="581" t="s">
        <v>559</v>
      </c>
      <c r="C88" s="227" t="s">
        <v>558</v>
      </c>
      <c r="D88" s="227" t="s">
        <v>468</v>
      </c>
      <c r="E88" s="304">
        <v>70004722</v>
      </c>
      <c r="F88" s="225">
        <v>1</v>
      </c>
      <c r="G88" s="225">
        <f>VLOOKUP(E88,'[1]Stock PVt'!A:D,3,0)</f>
        <v>14</v>
      </c>
      <c r="H88" s="226">
        <f>VLOOKUP(E88,'[1]Stock PVt'!A:D,4,0)</f>
        <v>127847.71428571429</v>
      </c>
      <c r="I88" s="264">
        <f>VLOOKUP(E88,'[2]Avg price'!$A$10:$D$15,4,0)</f>
        <v>117587</v>
      </c>
      <c r="J88" s="239">
        <v>117587</v>
      </c>
      <c r="K88" s="223"/>
      <c r="L88" s="223"/>
      <c r="M88" s="223"/>
      <c r="N88" s="223"/>
      <c r="O88" s="223"/>
      <c r="P88" s="224">
        <f t="shared" ref="P88:P97" si="12">IF(F88=0,0,AVERAGE(H88:O88))</f>
        <v>121007.23809523811</v>
      </c>
      <c r="Q88" s="222">
        <v>0.18</v>
      </c>
      <c r="R88" s="221"/>
      <c r="S88" s="220">
        <f t="shared" ref="S88:S97" si="13">IF(F88=0,0,((F88*P88)+R88)*(1+Q88))</f>
        <v>142788.54095238095</v>
      </c>
      <c r="T88" s="220">
        <f t="shared" ref="T88:T97" si="14">IF($F88=0,0,(($F88*$P88)+$R88)*(1+$Q88))</f>
        <v>142788.54095238095</v>
      </c>
      <c r="U88" s="205"/>
    </row>
    <row r="89" spans="1:21" x14ac:dyDescent="0.4">
      <c r="A89" s="228">
        <v>10.199999999999999</v>
      </c>
      <c r="B89" s="582"/>
      <c r="C89" s="227" t="s">
        <v>557</v>
      </c>
      <c r="D89" s="227" t="s">
        <v>468</v>
      </c>
      <c r="E89" s="303">
        <v>70004723</v>
      </c>
      <c r="F89" s="225">
        <v>0</v>
      </c>
      <c r="G89" s="225">
        <f>VLOOKUP(E89,'[1]Stock PVt'!A:D,3,0)</f>
        <v>52</v>
      </c>
      <c r="H89" s="226">
        <f>VLOOKUP(E89,'[1]Stock PVt'!A:D,4,0)</f>
        <v>107616.15384615384</v>
      </c>
      <c r="I89" s="264">
        <f>VLOOKUP(E89,'[2]Avg price'!$A$10:$D$15,4,0)</f>
        <v>106510</v>
      </c>
      <c r="J89" s="239">
        <v>106510</v>
      </c>
      <c r="K89" s="223"/>
      <c r="L89" s="223"/>
      <c r="M89" s="223"/>
      <c r="N89" s="223"/>
      <c r="O89" s="223"/>
      <c r="P89" s="224">
        <f t="shared" si="12"/>
        <v>0</v>
      </c>
      <c r="Q89" s="222">
        <v>0.18</v>
      </c>
      <c r="R89" s="221"/>
      <c r="S89" s="220">
        <f t="shared" si="13"/>
        <v>0</v>
      </c>
      <c r="T89" s="220">
        <f t="shared" si="14"/>
        <v>0</v>
      </c>
      <c r="U89" s="205"/>
    </row>
    <row r="90" spans="1:21" x14ac:dyDescent="0.4">
      <c r="A90" s="228">
        <v>10.3</v>
      </c>
      <c r="B90" s="582"/>
      <c r="C90" s="227" t="s">
        <v>556</v>
      </c>
      <c r="D90" s="227" t="s">
        <v>468</v>
      </c>
      <c r="E90" s="303">
        <v>70004726</v>
      </c>
      <c r="F90" s="225">
        <v>0</v>
      </c>
      <c r="G90" s="225">
        <f>VLOOKUP(E90,'[1]Stock PVt'!A:D,3,0)</f>
        <v>13</v>
      </c>
      <c r="H90" s="226">
        <f>VLOOKUP(E90,'[1]Stock PVt'!A:D,4,0)</f>
        <v>80611</v>
      </c>
      <c r="I90" s="264">
        <f>VLOOKUP(E90,'[2]Avg price'!$A$10:$D$15,4,0)</f>
        <v>80611</v>
      </c>
      <c r="J90" s="239">
        <v>80611</v>
      </c>
      <c r="K90" s="223"/>
      <c r="L90" s="223"/>
      <c r="M90" s="223"/>
      <c r="N90" s="223"/>
      <c r="O90" s="223"/>
      <c r="P90" s="224">
        <f t="shared" si="12"/>
        <v>0</v>
      </c>
      <c r="Q90" s="222">
        <v>0.18</v>
      </c>
      <c r="R90" s="221"/>
      <c r="S90" s="220">
        <f t="shared" si="13"/>
        <v>0</v>
      </c>
      <c r="T90" s="220">
        <f t="shared" si="14"/>
        <v>0</v>
      </c>
      <c r="U90" s="205"/>
    </row>
    <row r="91" spans="1:21" x14ac:dyDescent="0.4">
      <c r="A91" s="228">
        <v>10.4</v>
      </c>
      <c r="B91" s="582"/>
      <c r="C91" s="227" t="s">
        <v>555</v>
      </c>
      <c r="D91" s="227" t="s">
        <v>468</v>
      </c>
      <c r="E91" s="303">
        <v>70004727</v>
      </c>
      <c r="F91" s="225">
        <v>0</v>
      </c>
      <c r="G91" s="225">
        <f>VLOOKUP(E91,'[1]Stock PVt'!A:D,3,0)</f>
        <v>5</v>
      </c>
      <c r="H91" s="226">
        <f>VLOOKUP(E91,'[1]Stock PVt'!A:D,4,0)</f>
        <v>98284</v>
      </c>
      <c r="I91" s="264">
        <f>VLOOKUP(E91,'[2]Avg price'!$A$10:$D$15,4,0)</f>
        <v>98284</v>
      </c>
      <c r="J91" s="239">
        <v>98284</v>
      </c>
      <c r="K91" s="223"/>
      <c r="L91" s="223"/>
      <c r="M91" s="223"/>
      <c r="N91" s="223"/>
      <c r="O91" s="223"/>
      <c r="P91" s="224">
        <f t="shared" si="12"/>
        <v>0</v>
      </c>
      <c r="Q91" s="222">
        <v>0.18</v>
      </c>
      <c r="R91" s="221"/>
      <c r="S91" s="220">
        <f t="shared" si="13"/>
        <v>0</v>
      </c>
      <c r="T91" s="220">
        <f t="shared" si="14"/>
        <v>0</v>
      </c>
      <c r="U91" s="205"/>
    </row>
    <row r="92" spans="1:21" x14ac:dyDescent="0.4">
      <c r="A92" s="228">
        <v>10.5</v>
      </c>
      <c r="B92" s="582"/>
      <c r="C92" s="227" t="s">
        <v>554</v>
      </c>
      <c r="D92" s="227" t="s">
        <v>468</v>
      </c>
      <c r="E92" s="303">
        <v>70004730</v>
      </c>
      <c r="F92" s="225">
        <v>0</v>
      </c>
      <c r="G92" s="225">
        <f>VLOOKUP(E92,'[1]Stock PVt'!A:D,3,0)</f>
        <v>24</v>
      </c>
      <c r="H92" s="226">
        <f>VLOOKUP(E92,'[1]Stock PVt'!A:D,4,0)</f>
        <v>68609.25</v>
      </c>
      <c r="I92" s="264">
        <f>VLOOKUP(E92,'[2]Avg price'!$A$10:$D$15,4,0)</f>
        <v>70000</v>
      </c>
      <c r="J92" s="239">
        <v>70000</v>
      </c>
      <c r="K92" s="223"/>
      <c r="L92" s="223"/>
      <c r="M92" s="223"/>
      <c r="N92" s="223"/>
      <c r="O92" s="223"/>
      <c r="P92" s="224">
        <f t="shared" si="12"/>
        <v>0</v>
      </c>
      <c r="Q92" s="222">
        <v>0.18</v>
      </c>
      <c r="R92" s="221"/>
      <c r="S92" s="220">
        <f t="shared" si="13"/>
        <v>0</v>
      </c>
      <c r="T92" s="220">
        <f t="shared" si="14"/>
        <v>0</v>
      </c>
      <c r="U92" s="205"/>
    </row>
    <row r="93" spans="1:21" x14ac:dyDescent="0.4">
      <c r="A93" s="228">
        <v>10.6</v>
      </c>
      <c r="B93" s="582"/>
      <c r="C93" s="227" t="s">
        <v>553</v>
      </c>
      <c r="D93" s="227" t="s">
        <v>468</v>
      </c>
      <c r="E93" s="303">
        <v>70004731</v>
      </c>
      <c r="F93" s="225">
        <v>1</v>
      </c>
      <c r="G93" s="225">
        <f>VLOOKUP(E93,'[1]Stock PVt'!A:D,3,0)</f>
        <v>56</v>
      </c>
      <c r="H93" s="226">
        <f>VLOOKUP(E93,'[1]Stock PVt'!A:D,4,0)</f>
        <v>76550.583333333328</v>
      </c>
      <c r="I93" s="264">
        <f>VLOOKUP(E93,'[2]Avg price'!$A$10:$D$15,4,0)</f>
        <v>77750</v>
      </c>
      <c r="J93" s="239">
        <v>77750</v>
      </c>
      <c r="K93" s="223"/>
      <c r="L93" s="223"/>
      <c r="M93" s="223"/>
      <c r="N93" s="223"/>
      <c r="O93" s="223"/>
      <c r="P93" s="224">
        <f t="shared" si="12"/>
        <v>77350.194444444438</v>
      </c>
      <c r="Q93" s="222">
        <v>0.18</v>
      </c>
      <c r="R93" s="221"/>
      <c r="S93" s="220">
        <f t="shared" si="13"/>
        <v>91273.229444444427</v>
      </c>
      <c r="T93" s="220">
        <f t="shared" si="14"/>
        <v>91273.229444444427</v>
      </c>
      <c r="U93" s="205"/>
    </row>
    <row r="94" spans="1:21" x14ac:dyDescent="0.4">
      <c r="A94" s="228">
        <v>10.7</v>
      </c>
      <c r="B94" s="582"/>
      <c r="C94" s="227" t="s">
        <v>552</v>
      </c>
      <c r="D94" s="227" t="s">
        <v>468</v>
      </c>
      <c r="E94" s="303">
        <v>70004732</v>
      </c>
      <c r="F94" s="225">
        <v>0</v>
      </c>
      <c r="G94" s="225">
        <f>VLOOKUP(E94,'[1]Stock PVt'!A:D,3,0)</f>
        <v>3</v>
      </c>
      <c r="H94" s="226">
        <f>VLOOKUP(E94,'[1]Stock PVt'!A:D,4,0)</f>
        <v>120000</v>
      </c>
      <c r="I94" s="264">
        <v>120000</v>
      </c>
      <c r="J94" s="239">
        <v>120000</v>
      </c>
      <c r="K94" s="223"/>
      <c r="L94" s="223"/>
      <c r="M94" s="223"/>
      <c r="N94" s="223"/>
      <c r="O94" s="223"/>
      <c r="P94" s="224">
        <f t="shared" si="12"/>
        <v>0</v>
      </c>
      <c r="Q94" s="222">
        <v>0.18</v>
      </c>
      <c r="R94" s="221"/>
      <c r="S94" s="220">
        <f t="shared" si="13"/>
        <v>0</v>
      </c>
      <c r="T94" s="220">
        <f t="shared" si="14"/>
        <v>0</v>
      </c>
      <c r="U94" s="205"/>
    </row>
    <row r="95" spans="1:21" x14ac:dyDescent="0.4">
      <c r="A95" s="228">
        <v>10.8</v>
      </c>
      <c r="B95" s="582"/>
      <c r="C95" s="227" t="s">
        <v>551</v>
      </c>
      <c r="D95" s="227" t="s">
        <v>468</v>
      </c>
      <c r="E95" s="225">
        <v>70000697</v>
      </c>
      <c r="F95" s="225">
        <v>0</v>
      </c>
      <c r="G95" s="225">
        <f>VLOOKUP(E95,'[1]Stock PVt'!A:D,3,0)</f>
        <v>14</v>
      </c>
      <c r="H95" s="226">
        <f>VLOOKUP(E95,'[1]Stock PVt'!A:D,4,0)</f>
        <v>121928.57142857143</v>
      </c>
      <c r="I95" s="225"/>
      <c r="J95" s="239">
        <v>92000</v>
      </c>
      <c r="K95" s="259"/>
      <c r="L95" s="259"/>
      <c r="M95" s="223"/>
      <c r="N95" s="223"/>
      <c r="O95" s="223"/>
      <c r="P95" s="224">
        <f t="shared" si="12"/>
        <v>0</v>
      </c>
      <c r="Q95" s="222">
        <v>0.18</v>
      </c>
      <c r="R95" s="221"/>
      <c r="S95" s="220">
        <f t="shared" si="13"/>
        <v>0</v>
      </c>
      <c r="T95" s="220">
        <f t="shared" si="14"/>
        <v>0</v>
      </c>
      <c r="U95" s="205"/>
    </row>
    <row r="96" spans="1:21" x14ac:dyDescent="0.4">
      <c r="A96" s="228">
        <v>10.9</v>
      </c>
      <c r="B96" s="582"/>
      <c r="C96" s="227" t="s">
        <v>550</v>
      </c>
      <c r="D96" s="227" t="s">
        <v>468</v>
      </c>
      <c r="E96" s="225">
        <v>70000290</v>
      </c>
      <c r="F96" s="225">
        <v>0</v>
      </c>
      <c r="G96" s="225"/>
      <c r="H96" s="226"/>
      <c r="I96" s="225"/>
      <c r="J96" s="223">
        <v>0</v>
      </c>
      <c r="K96" s="223"/>
      <c r="L96" s="223"/>
      <c r="M96" s="223"/>
      <c r="N96" s="223"/>
      <c r="O96" s="223"/>
      <c r="P96" s="224">
        <f t="shared" si="12"/>
        <v>0</v>
      </c>
      <c r="Q96" s="222">
        <v>0.18</v>
      </c>
      <c r="R96" s="221"/>
      <c r="S96" s="220">
        <f t="shared" si="13"/>
        <v>0</v>
      </c>
      <c r="T96" s="220">
        <f t="shared" si="14"/>
        <v>0</v>
      </c>
      <c r="U96" s="205"/>
    </row>
    <row r="97" spans="1:21" x14ac:dyDescent="0.4">
      <c r="A97" s="240">
        <v>10.1</v>
      </c>
      <c r="B97" s="583"/>
      <c r="C97" s="227" t="s">
        <v>549</v>
      </c>
      <c r="D97" s="227" t="s">
        <v>468</v>
      </c>
      <c r="E97" s="225">
        <v>3000036</v>
      </c>
      <c r="F97" s="225">
        <v>1</v>
      </c>
      <c r="G97" s="225"/>
      <c r="H97" s="226"/>
      <c r="I97" s="225"/>
      <c r="J97" s="223">
        <v>35000</v>
      </c>
      <c r="K97" s="223"/>
      <c r="L97" s="223"/>
      <c r="M97" s="223"/>
      <c r="N97" s="223"/>
      <c r="O97" s="223"/>
      <c r="P97" s="224">
        <f t="shared" si="12"/>
        <v>35000</v>
      </c>
      <c r="Q97" s="222">
        <v>0.18</v>
      </c>
      <c r="R97" s="221"/>
      <c r="S97" s="220">
        <f t="shared" si="13"/>
        <v>41300</v>
      </c>
      <c r="T97" s="220">
        <f t="shared" si="14"/>
        <v>41300</v>
      </c>
      <c r="U97" s="205"/>
    </row>
    <row r="98" spans="1:21" x14ac:dyDescent="0.4">
      <c r="A98" s="238">
        <v>10</v>
      </c>
      <c r="B98" s="234"/>
      <c r="C98" s="237" t="s">
        <v>548</v>
      </c>
      <c r="D98" s="237" t="s">
        <v>468</v>
      </c>
      <c r="E98" s="234"/>
      <c r="F98" s="234"/>
      <c r="G98" s="236"/>
      <c r="H98" s="235"/>
      <c r="I98" s="234"/>
      <c r="J98" s="233"/>
      <c r="K98" s="233"/>
      <c r="L98" s="233"/>
      <c r="M98" s="233"/>
      <c r="N98" s="233"/>
      <c r="O98" s="233"/>
      <c r="P98" s="233"/>
      <c r="Q98" s="232"/>
      <c r="R98" s="231"/>
      <c r="S98" s="212">
        <f>SUM(S88:S97)</f>
        <v>275361.77039682539</v>
      </c>
      <c r="T98" s="212">
        <f>SUM(T88:T97)</f>
        <v>275361.77039682539</v>
      </c>
      <c r="U98" s="205"/>
    </row>
    <row r="99" spans="1:21" x14ac:dyDescent="0.4">
      <c r="A99" s="228">
        <v>11.1</v>
      </c>
      <c r="B99" s="578" t="s">
        <v>541</v>
      </c>
      <c r="C99" s="227" t="s">
        <v>547</v>
      </c>
      <c r="D99" s="227" t="s">
        <v>541</v>
      </c>
      <c r="E99" s="225">
        <v>70000432</v>
      </c>
      <c r="F99" s="258">
        <v>0</v>
      </c>
      <c r="G99" s="225"/>
      <c r="H99" s="226"/>
      <c r="I99" s="258"/>
      <c r="J99" s="245">
        <v>353300</v>
      </c>
      <c r="K99" s="245">
        <v>356050</v>
      </c>
      <c r="L99" s="296"/>
      <c r="M99" s="223"/>
      <c r="N99" s="223"/>
      <c r="O99" s="223"/>
      <c r="P99" s="224">
        <f>AVERAGE(J99:O99)</f>
        <v>354675</v>
      </c>
      <c r="Q99" s="222">
        <v>0.18</v>
      </c>
      <c r="R99" s="289">
        <v>30000</v>
      </c>
      <c r="S99" s="220">
        <f>IF(F99=0,0,((F99*P99)+R99)*(1+Q99))</f>
        <v>0</v>
      </c>
      <c r="T99" s="220">
        <f>IF($F99=0,0,(($F99*$P99)+$R99)*(1+$Q99))</f>
        <v>0</v>
      </c>
      <c r="U99" s="205"/>
    </row>
    <row r="100" spans="1:21" x14ac:dyDescent="0.4">
      <c r="A100" s="228">
        <v>11.2</v>
      </c>
      <c r="B100" s="579"/>
      <c r="C100" s="227" t="s">
        <v>546</v>
      </c>
      <c r="D100" s="227" t="s">
        <v>541</v>
      </c>
      <c r="E100" s="225">
        <v>70000434</v>
      </c>
      <c r="F100" s="258">
        <v>0</v>
      </c>
      <c r="G100" s="225"/>
      <c r="H100" s="226"/>
      <c r="I100" s="258"/>
      <c r="J100" s="245">
        <v>394769</v>
      </c>
      <c r="K100" s="245">
        <v>396658</v>
      </c>
      <c r="L100" s="296"/>
      <c r="M100" s="223"/>
      <c r="N100" s="223"/>
      <c r="O100" s="223"/>
      <c r="P100" s="224">
        <f>AVERAGE(J100:O100)</f>
        <v>395713.5</v>
      </c>
      <c r="Q100" s="222">
        <v>0.18</v>
      </c>
      <c r="R100" s="289">
        <v>30000</v>
      </c>
      <c r="S100" s="220">
        <f>IF(F100=0,0,((F100*P100)+R100)*(1+Q100))</f>
        <v>0</v>
      </c>
      <c r="T100" s="220">
        <f>IF($F100=0,0,(($F100*$P100)+$R100)*(1+$Q100))</f>
        <v>0</v>
      </c>
      <c r="U100" s="205"/>
    </row>
    <row r="101" spans="1:21" x14ac:dyDescent="0.4">
      <c r="A101" s="228">
        <v>11.3</v>
      </c>
      <c r="B101" s="579"/>
      <c r="C101" s="227" t="s">
        <v>545</v>
      </c>
      <c r="D101" s="227" t="s">
        <v>541</v>
      </c>
      <c r="E101" s="225">
        <v>70002842</v>
      </c>
      <c r="F101" s="258">
        <v>0</v>
      </c>
      <c r="G101" s="225"/>
      <c r="H101" s="226"/>
      <c r="I101" s="258"/>
      <c r="J101" s="245">
        <v>345362</v>
      </c>
      <c r="K101" s="245">
        <v>345267</v>
      </c>
      <c r="L101" s="296"/>
      <c r="M101" s="223"/>
      <c r="N101" s="223"/>
      <c r="O101" s="223"/>
      <c r="P101" s="224">
        <f>AVERAGE(J101:O101)</f>
        <v>345314.5</v>
      </c>
      <c r="Q101" s="222">
        <v>0.18</v>
      </c>
      <c r="R101" s="289">
        <v>30000</v>
      </c>
      <c r="S101" s="220">
        <f>IF(F101=0,0,((F101*P101)+R101)*(1+Q101))</f>
        <v>0</v>
      </c>
      <c r="T101" s="220">
        <f>IF($F101=0,0,(($F101*$P101)+$R101)*(1+$Q101))</f>
        <v>0</v>
      </c>
      <c r="U101" s="205"/>
    </row>
    <row r="102" spans="1:21" x14ac:dyDescent="0.4">
      <c r="A102" s="228">
        <v>11.4</v>
      </c>
      <c r="B102" s="579"/>
      <c r="C102" s="227" t="s">
        <v>544</v>
      </c>
      <c r="D102" s="227" t="s">
        <v>541</v>
      </c>
      <c r="E102" s="225">
        <v>70000424</v>
      </c>
      <c r="F102" s="258">
        <v>1</v>
      </c>
      <c r="G102" s="225"/>
      <c r="H102" s="226"/>
      <c r="I102" s="258"/>
      <c r="J102" s="239">
        <v>407000</v>
      </c>
      <c r="K102" s="224"/>
      <c r="L102" s="224"/>
      <c r="M102" s="224"/>
      <c r="N102" s="224"/>
      <c r="O102" s="224"/>
      <c r="P102" s="224">
        <f>AVERAGE(J102:O102)</f>
        <v>407000</v>
      </c>
      <c r="Q102" s="242">
        <v>0.18</v>
      </c>
      <c r="R102" s="302">
        <v>30000</v>
      </c>
      <c r="S102" s="262">
        <f>IF(F102=0,0,((F102*P102)+R102)*(1+Q102))</f>
        <v>515660</v>
      </c>
      <c r="T102" s="262">
        <f>IF($F102=0,0,(($F102*$P102)+$R102)*(1+$Q102))</f>
        <v>515660</v>
      </c>
      <c r="U102" s="205"/>
    </row>
    <row r="103" spans="1:21" x14ac:dyDescent="0.4">
      <c r="A103" s="228">
        <v>11.5</v>
      </c>
      <c r="B103" s="580"/>
      <c r="C103" s="227" t="s">
        <v>543</v>
      </c>
      <c r="D103" s="227" t="s">
        <v>541</v>
      </c>
      <c r="E103" s="225">
        <v>3000483</v>
      </c>
      <c r="F103" s="258">
        <v>1</v>
      </c>
      <c r="G103" s="225"/>
      <c r="H103" s="226"/>
      <c r="I103" s="301"/>
      <c r="J103" s="300">
        <v>204517.45945945947</v>
      </c>
      <c r="K103" s="224"/>
      <c r="L103" s="224"/>
      <c r="M103" s="224"/>
      <c r="N103" s="224"/>
      <c r="O103" s="224"/>
      <c r="P103" s="224">
        <f>AVERAGE(J103:O103)</f>
        <v>204517.45945945947</v>
      </c>
      <c r="Q103" s="242">
        <v>0.18</v>
      </c>
      <c r="R103" s="241"/>
      <c r="S103" s="262">
        <f>IF(F103=0,0,((F103*P103)+R103)*(1+Q103))</f>
        <v>241330.60216216216</v>
      </c>
      <c r="T103" s="262">
        <f>IF($F103=0,0,(($F103*$P103)+$R103)*(1+$Q103))</f>
        <v>241330.60216216216</v>
      </c>
      <c r="U103" s="205"/>
    </row>
    <row r="104" spans="1:21" x14ac:dyDescent="0.4">
      <c r="A104" s="238">
        <v>11</v>
      </c>
      <c r="B104" s="234"/>
      <c r="C104" s="237" t="s">
        <v>542</v>
      </c>
      <c r="D104" s="237" t="s">
        <v>541</v>
      </c>
      <c r="E104" s="234"/>
      <c r="F104" s="234"/>
      <c r="G104" s="236"/>
      <c r="H104" s="235"/>
      <c r="I104" s="234"/>
      <c r="J104" s="233"/>
      <c r="K104" s="233"/>
      <c r="L104" s="233"/>
      <c r="M104" s="233"/>
      <c r="N104" s="233"/>
      <c r="O104" s="233"/>
      <c r="P104" s="233"/>
      <c r="Q104" s="232"/>
      <c r="R104" s="231"/>
      <c r="S104" s="212">
        <f>SUM(S99:S103)</f>
        <v>756990.60216216219</v>
      </c>
      <c r="T104" s="212">
        <f>SUM(T99:T103)</f>
        <v>756990.60216216219</v>
      </c>
      <c r="U104" s="205"/>
    </row>
    <row r="105" spans="1:21" x14ac:dyDescent="0.4">
      <c r="A105" s="228">
        <v>12.1</v>
      </c>
      <c r="B105" s="581" t="s">
        <v>540</v>
      </c>
      <c r="C105" s="227" t="s">
        <v>539</v>
      </c>
      <c r="D105" s="227" t="s">
        <v>527</v>
      </c>
      <c r="E105" s="225">
        <v>70002850</v>
      </c>
      <c r="F105" s="225">
        <v>0</v>
      </c>
      <c r="G105" s="225">
        <f>VLOOKUP(E105,'[1]Stock PVt'!A:D,3,0)</f>
        <v>16</v>
      </c>
      <c r="H105" s="226">
        <f>VLOOKUP(E105,'[1]Stock PVt'!A:D,4,0)</f>
        <v>31123.8</v>
      </c>
      <c r="I105" s="264">
        <f>VLOOKUP(E105,'[2]Avg price'!$A$2:$D$7,4,0)</f>
        <v>27656</v>
      </c>
      <c r="J105" s="239">
        <v>27656</v>
      </c>
      <c r="K105" s="239">
        <v>32500</v>
      </c>
      <c r="L105" s="223"/>
      <c r="M105" s="223"/>
      <c r="N105" s="223"/>
      <c r="O105" s="223"/>
      <c r="P105" s="223">
        <f t="shared" ref="P105:P115" si="15">AVERAGE(H105:O105)</f>
        <v>29733.95</v>
      </c>
      <c r="Q105" s="222">
        <v>0.28000000000000003</v>
      </c>
      <c r="R105" s="221"/>
      <c r="S105" s="220">
        <f t="shared" ref="S105:S115" si="16">IF(F105=0,0,((F105*P105)+R105)*(1+Q105))</f>
        <v>0</v>
      </c>
      <c r="T105" s="220">
        <f t="shared" ref="T105:T115" si="17">IF($F105=0,0,(($F105*$J105)+$R105)*(1+$Q105))</f>
        <v>0</v>
      </c>
      <c r="U105" s="205"/>
    </row>
    <row r="106" spans="1:21" x14ac:dyDescent="0.4">
      <c r="A106" s="228">
        <v>12.2</v>
      </c>
      <c r="B106" s="582"/>
      <c r="C106" s="227" t="s">
        <v>538</v>
      </c>
      <c r="D106" s="227" t="s">
        <v>527</v>
      </c>
      <c r="E106" s="225">
        <v>70002851</v>
      </c>
      <c r="F106" s="225">
        <v>3</v>
      </c>
      <c r="G106" s="225">
        <f>VLOOKUP(E106,'[1]Stock PVt'!A:D,3,0)</f>
        <v>72</v>
      </c>
      <c r="H106" s="226">
        <f>VLOOKUP(E106,'[1]Stock PVt'!A:D,4,0)</f>
        <v>34656.800000000003</v>
      </c>
      <c r="I106" s="264">
        <f>VLOOKUP(E106,'[2]Avg price'!$A$2:$D$7,4,0)</f>
        <v>32578</v>
      </c>
      <c r="J106" s="239">
        <v>32578</v>
      </c>
      <c r="K106" s="239">
        <v>40500</v>
      </c>
      <c r="L106" s="223"/>
      <c r="M106" s="223"/>
      <c r="N106" s="223"/>
      <c r="O106" s="223"/>
      <c r="P106" s="223">
        <f t="shared" si="15"/>
        <v>35078.199999999997</v>
      </c>
      <c r="Q106" s="222">
        <v>0.28000000000000003</v>
      </c>
      <c r="R106" s="221"/>
      <c r="S106" s="220">
        <f t="shared" si="16"/>
        <v>134700.288</v>
      </c>
      <c r="T106" s="220">
        <f t="shared" si="17"/>
        <v>125099.52</v>
      </c>
      <c r="U106" s="205"/>
    </row>
    <row r="107" spans="1:21" x14ac:dyDescent="0.4">
      <c r="A107" s="228">
        <v>12.3</v>
      </c>
      <c r="B107" s="582"/>
      <c r="C107" s="227" t="s">
        <v>537</v>
      </c>
      <c r="D107" s="227" t="s">
        <v>527</v>
      </c>
      <c r="E107" s="225">
        <v>70002862</v>
      </c>
      <c r="F107" s="225">
        <v>2</v>
      </c>
      <c r="G107" s="225">
        <f>VLOOKUP(E107,'[1]Stock PVt'!A:D,3,0)</f>
        <v>116</v>
      </c>
      <c r="H107" s="226">
        <f>VLOOKUP(E107,'[1]Stock PVt'!A:D,4,0)</f>
        <v>40923</v>
      </c>
      <c r="I107" s="264">
        <f>VLOOKUP(E107,'[2]Avg price'!$A$2:$D$7,4,0)</f>
        <v>40625</v>
      </c>
      <c r="J107" s="239">
        <v>40625</v>
      </c>
      <c r="K107" s="239">
        <v>48000</v>
      </c>
      <c r="L107" s="223"/>
      <c r="M107" s="223"/>
      <c r="N107" s="223"/>
      <c r="O107" s="223"/>
      <c r="P107" s="223">
        <f t="shared" si="15"/>
        <v>42543.25</v>
      </c>
      <c r="Q107" s="222">
        <v>0.28000000000000003</v>
      </c>
      <c r="R107" s="221"/>
      <c r="S107" s="220">
        <f t="shared" si="16"/>
        <v>108910.72</v>
      </c>
      <c r="T107" s="220">
        <f t="shared" si="17"/>
        <v>104000</v>
      </c>
      <c r="U107" s="205"/>
    </row>
    <row r="108" spans="1:21" x14ac:dyDescent="0.4">
      <c r="A108" s="228">
        <v>12.4</v>
      </c>
      <c r="B108" s="582"/>
      <c r="C108" s="227" t="s">
        <v>536</v>
      </c>
      <c r="D108" s="227" t="s">
        <v>527</v>
      </c>
      <c r="E108" s="225">
        <v>70002864</v>
      </c>
      <c r="F108" s="225">
        <v>2</v>
      </c>
      <c r="G108" s="225">
        <f>VLOOKUP(E108,'[1]Stock PVt'!A:D,3,0)</f>
        <v>244</v>
      </c>
      <c r="H108" s="226">
        <f>VLOOKUP(E108,'[1]Stock PVt'!A:D,4,0)</f>
        <v>56833.272727272728</v>
      </c>
      <c r="I108" s="264">
        <f>VLOOKUP(E108,'[2]Avg price'!$A$2:$D$7,4,0)</f>
        <v>57016</v>
      </c>
      <c r="J108" s="239">
        <v>57016</v>
      </c>
      <c r="K108" s="239">
        <v>70890</v>
      </c>
      <c r="L108" s="223"/>
      <c r="M108" s="223"/>
      <c r="N108" s="223"/>
      <c r="O108" s="223"/>
      <c r="P108" s="223">
        <f t="shared" si="15"/>
        <v>60438.818181818184</v>
      </c>
      <c r="Q108" s="222">
        <v>0.28000000000000003</v>
      </c>
      <c r="R108" s="221"/>
      <c r="S108" s="220">
        <f t="shared" si="16"/>
        <v>154723.37454545454</v>
      </c>
      <c r="T108" s="220">
        <f t="shared" si="17"/>
        <v>145960.95999999999</v>
      </c>
      <c r="U108" s="205"/>
    </row>
    <row r="109" spans="1:21" x14ac:dyDescent="0.4">
      <c r="A109" s="228">
        <v>12.5</v>
      </c>
      <c r="B109" s="582"/>
      <c r="C109" s="227" t="s">
        <v>535</v>
      </c>
      <c r="D109" s="227" t="s">
        <v>527</v>
      </c>
      <c r="E109" s="225">
        <v>70002865</v>
      </c>
      <c r="F109" s="225">
        <v>3</v>
      </c>
      <c r="G109" s="225">
        <f>VLOOKUP(E109,'[1]Stock PVt'!A:D,3,0)</f>
        <v>236</v>
      </c>
      <c r="H109" s="226">
        <f>VLOOKUP(E109,'[1]Stock PVt'!A:D,4,0)</f>
        <v>80857.954545454544</v>
      </c>
      <c r="I109" s="264">
        <f>VLOOKUP(E109,'[2]Avg price'!$A$2:$D$7,4,0)</f>
        <v>80625</v>
      </c>
      <c r="J109" s="239">
        <v>80625</v>
      </c>
      <c r="K109" s="239">
        <v>91000</v>
      </c>
      <c r="L109" s="223"/>
      <c r="M109" s="223"/>
      <c r="N109" s="223"/>
      <c r="O109" s="223"/>
      <c r="P109" s="223">
        <f t="shared" si="15"/>
        <v>83276.988636363632</v>
      </c>
      <c r="Q109" s="222">
        <v>0.28000000000000003</v>
      </c>
      <c r="R109" s="221"/>
      <c r="S109" s="220">
        <f t="shared" si="16"/>
        <v>319783.63636363635</v>
      </c>
      <c r="T109" s="220">
        <f t="shared" si="17"/>
        <v>309600</v>
      </c>
      <c r="U109" s="205"/>
    </row>
    <row r="110" spans="1:21" x14ac:dyDescent="0.4">
      <c r="A110" s="228">
        <v>12.6</v>
      </c>
      <c r="B110" s="582"/>
      <c r="C110" s="227" t="s">
        <v>534</v>
      </c>
      <c r="D110" s="227" t="s">
        <v>527</v>
      </c>
      <c r="E110" s="225">
        <v>70002866</v>
      </c>
      <c r="F110" s="225">
        <v>0</v>
      </c>
      <c r="G110" s="225">
        <f>VLOOKUP(E110,'[1]Stock PVt'!A:D,3,0)</f>
        <v>52</v>
      </c>
      <c r="H110" s="226">
        <f>VLOOKUP(E110,'[1]Stock PVt'!A:D,4,0)</f>
        <v>89047</v>
      </c>
      <c r="I110" s="264">
        <f>VLOOKUP(E110,'[2]Avg price'!$A$2:$D$7,4,0)</f>
        <v>89047</v>
      </c>
      <c r="J110" s="239">
        <v>89047</v>
      </c>
      <c r="K110" s="239">
        <v>109000</v>
      </c>
      <c r="L110" s="223"/>
      <c r="M110" s="223"/>
      <c r="N110" s="223"/>
      <c r="O110" s="223"/>
      <c r="P110" s="223">
        <f t="shared" si="15"/>
        <v>94035.25</v>
      </c>
      <c r="Q110" s="222">
        <v>0.28000000000000003</v>
      </c>
      <c r="R110" s="221"/>
      <c r="S110" s="220">
        <f t="shared" si="16"/>
        <v>0</v>
      </c>
      <c r="T110" s="220">
        <f t="shared" si="17"/>
        <v>0</v>
      </c>
      <c r="U110" s="205"/>
    </row>
    <row r="111" spans="1:21" x14ac:dyDescent="0.4">
      <c r="A111" s="228">
        <v>12.7</v>
      </c>
      <c r="B111" s="582"/>
      <c r="C111" s="227" t="s">
        <v>533</v>
      </c>
      <c r="D111" s="227" t="s">
        <v>527</v>
      </c>
      <c r="E111" s="225"/>
      <c r="F111" s="225">
        <v>0</v>
      </c>
      <c r="G111" s="225"/>
      <c r="H111" s="226"/>
      <c r="I111" s="225"/>
      <c r="J111" s="285">
        <v>0</v>
      </c>
      <c r="K111" s="223"/>
      <c r="L111" s="223"/>
      <c r="M111" s="223"/>
      <c r="N111" s="223"/>
      <c r="O111" s="223"/>
      <c r="P111" s="223">
        <f t="shared" si="15"/>
        <v>0</v>
      </c>
      <c r="Q111" s="222"/>
      <c r="R111" s="221"/>
      <c r="S111" s="220">
        <f t="shared" si="16"/>
        <v>0</v>
      </c>
      <c r="T111" s="220">
        <f t="shared" si="17"/>
        <v>0</v>
      </c>
      <c r="U111" s="205"/>
    </row>
    <row r="112" spans="1:21" x14ac:dyDescent="0.4">
      <c r="A112" s="228">
        <v>12.8</v>
      </c>
      <c r="B112" s="582"/>
      <c r="C112" s="227" t="s">
        <v>532</v>
      </c>
      <c r="D112" s="227" t="s">
        <v>527</v>
      </c>
      <c r="E112" s="225"/>
      <c r="F112" s="225">
        <v>0</v>
      </c>
      <c r="G112" s="225"/>
      <c r="H112" s="226"/>
      <c r="I112" s="225"/>
      <c r="J112" s="285">
        <v>0</v>
      </c>
      <c r="K112" s="252"/>
      <c r="L112" s="252"/>
      <c r="M112" s="252"/>
      <c r="N112" s="252"/>
      <c r="O112" s="252"/>
      <c r="P112" s="223">
        <f t="shared" si="15"/>
        <v>0</v>
      </c>
      <c r="Q112" s="251">
        <v>0.28000000000000003</v>
      </c>
      <c r="R112" s="250"/>
      <c r="S112" s="220">
        <f t="shared" si="16"/>
        <v>0</v>
      </c>
      <c r="T112" s="220">
        <f t="shared" si="17"/>
        <v>0</v>
      </c>
      <c r="U112" s="205"/>
    </row>
    <row r="113" spans="1:21" x14ac:dyDescent="0.4">
      <c r="A113" s="228">
        <v>12.9</v>
      </c>
      <c r="B113" s="582"/>
      <c r="C113" s="227" t="s">
        <v>531</v>
      </c>
      <c r="D113" s="227" t="s">
        <v>527</v>
      </c>
      <c r="E113" s="225">
        <v>3002536</v>
      </c>
      <c r="F113" s="225">
        <v>10</v>
      </c>
      <c r="G113" s="225"/>
      <c r="H113" s="226"/>
      <c r="I113" s="225"/>
      <c r="J113" s="285">
        <v>25000</v>
      </c>
      <c r="K113" s="252"/>
      <c r="L113" s="252"/>
      <c r="M113" s="252"/>
      <c r="N113" s="252"/>
      <c r="O113" s="252"/>
      <c r="P113" s="223">
        <f t="shared" si="15"/>
        <v>25000</v>
      </c>
      <c r="Q113" s="251">
        <v>0.18</v>
      </c>
      <c r="R113" s="250"/>
      <c r="S113" s="220">
        <f t="shared" si="16"/>
        <v>295000</v>
      </c>
      <c r="T113" s="220">
        <f t="shared" si="17"/>
        <v>295000</v>
      </c>
      <c r="U113" s="205"/>
    </row>
    <row r="114" spans="1:21" x14ac:dyDescent="0.4">
      <c r="A114" s="240">
        <v>12.1</v>
      </c>
      <c r="B114" s="582"/>
      <c r="C114" s="227" t="s">
        <v>530</v>
      </c>
      <c r="D114" s="227"/>
      <c r="E114" s="225"/>
      <c r="F114" s="225">
        <v>0</v>
      </c>
      <c r="G114" s="225"/>
      <c r="H114" s="226"/>
      <c r="I114" s="225"/>
      <c r="J114" s="224">
        <v>0</v>
      </c>
      <c r="K114" s="224"/>
      <c r="L114" s="224"/>
      <c r="M114" s="224"/>
      <c r="N114" s="224"/>
      <c r="O114" s="224"/>
      <c r="P114" s="223">
        <f t="shared" si="15"/>
        <v>0</v>
      </c>
      <c r="Q114" s="242">
        <v>0.28000000000000003</v>
      </c>
      <c r="R114" s="241"/>
      <c r="S114" s="262">
        <f t="shared" si="16"/>
        <v>0</v>
      </c>
      <c r="T114" s="262">
        <f t="shared" si="17"/>
        <v>0</v>
      </c>
      <c r="U114" s="205"/>
    </row>
    <row r="115" spans="1:21" x14ac:dyDescent="0.4">
      <c r="A115" s="228">
        <v>12.11</v>
      </c>
      <c r="B115" s="583"/>
      <c r="C115" s="227" t="s">
        <v>529</v>
      </c>
      <c r="D115" s="227"/>
      <c r="E115" s="225"/>
      <c r="F115" s="225">
        <v>0</v>
      </c>
      <c r="G115" s="225"/>
      <c r="H115" s="226"/>
      <c r="I115" s="225"/>
      <c r="J115" s="224">
        <v>0</v>
      </c>
      <c r="K115" s="224"/>
      <c r="L115" s="224"/>
      <c r="M115" s="224"/>
      <c r="N115" s="224"/>
      <c r="O115" s="224"/>
      <c r="P115" s="223">
        <f t="shared" si="15"/>
        <v>0</v>
      </c>
      <c r="Q115" s="242">
        <v>0.18</v>
      </c>
      <c r="R115" s="241"/>
      <c r="S115" s="262">
        <f t="shared" si="16"/>
        <v>0</v>
      </c>
      <c r="T115" s="262">
        <f t="shared" si="17"/>
        <v>0</v>
      </c>
      <c r="U115" s="205"/>
    </row>
    <row r="116" spans="1:21" x14ac:dyDescent="0.4">
      <c r="A116" s="238">
        <v>12</v>
      </c>
      <c r="B116" s="234"/>
      <c r="C116" s="237" t="s">
        <v>528</v>
      </c>
      <c r="D116" s="237" t="s">
        <v>527</v>
      </c>
      <c r="E116" s="234"/>
      <c r="F116" s="234"/>
      <c r="G116" s="236"/>
      <c r="H116" s="235"/>
      <c r="I116" s="234"/>
      <c r="J116" s="233"/>
      <c r="K116" s="233"/>
      <c r="L116" s="233"/>
      <c r="M116" s="233"/>
      <c r="N116" s="233"/>
      <c r="O116" s="233"/>
      <c r="P116" s="233"/>
      <c r="Q116" s="232"/>
      <c r="R116" s="231"/>
      <c r="S116" s="212">
        <f>SUM(S105:S115)</f>
        <v>1013118.0189090909</v>
      </c>
      <c r="T116" s="212">
        <f>SUM(T105:T115)</f>
        <v>979660.48</v>
      </c>
      <c r="U116" s="205"/>
    </row>
    <row r="117" spans="1:21" x14ac:dyDescent="0.4">
      <c r="A117" s="228">
        <v>13.1</v>
      </c>
      <c r="B117" s="299" t="s">
        <v>524</v>
      </c>
      <c r="C117" s="298" t="s">
        <v>526</v>
      </c>
      <c r="D117" s="227" t="s">
        <v>524</v>
      </c>
      <c r="E117" s="225">
        <v>70004852</v>
      </c>
      <c r="F117" s="225">
        <v>1</v>
      </c>
      <c r="G117" s="225">
        <f>VLOOKUP(E117,'[1]Stock PVt'!A:D,3,0)</f>
        <v>34</v>
      </c>
      <c r="H117" s="226">
        <f>VLOOKUP(E117,'[1]Stock PVt'!A:D,4,0)</f>
        <v>174455</v>
      </c>
      <c r="I117" s="225"/>
      <c r="J117" s="239">
        <v>163000</v>
      </c>
      <c r="K117" s="239">
        <v>170000</v>
      </c>
      <c r="L117" s="239">
        <v>164000</v>
      </c>
      <c r="M117" s="239">
        <v>165000</v>
      </c>
      <c r="N117" s="223"/>
      <c r="O117" s="223"/>
      <c r="P117" s="224">
        <f>AVERAGE(H117:O117)</f>
        <v>167291</v>
      </c>
      <c r="Q117" s="222">
        <v>0.18</v>
      </c>
      <c r="R117" s="221">
        <v>14000</v>
      </c>
      <c r="S117" s="220">
        <f>IF(F117=0,0,((F117*P117)+R117)*(1+Q117))</f>
        <v>213923.37999999998</v>
      </c>
      <c r="T117" s="220">
        <f>IF($F117=0,0,(($F117*$P117)+$R117)*(1+$Q117))</f>
        <v>213923.37999999998</v>
      </c>
      <c r="U117" s="205"/>
    </row>
    <row r="118" spans="1:21" x14ac:dyDescent="0.4">
      <c r="A118" s="238">
        <v>13</v>
      </c>
      <c r="B118" s="234"/>
      <c r="C118" s="237" t="s">
        <v>525</v>
      </c>
      <c r="D118" s="237" t="s">
        <v>524</v>
      </c>
      <c r="E118" s="234"/>
      <c r="F118" s="234"/>
      <c r="G118" s="236"/>
      <c r="H118" s="235"/>
      <c r="I118" s="234"/>
      <c r="J118" s="233"/>
      <c r="K118" s="233"/>
      <c r="L118" s="233"/>
      <c r="M118" s="233"/>
      <c r="N118" s="233"/>
      <c r="O118" s="233"/>
      <c r="P118" s="233"/>
      <c r="Q118" s="232"/>
      <c r="R118" s="231"/>
      <c r="S118" s="212">
        <f>SUM(S117)</f>
        <v>213923.37999999998</v>
      </c>
      <c r="T118" s="212">
        <f>SUM(T117)</f>
        <v>213923.37999999998</v>
      </c>
      <c r="U118" s="205"/>
    </row>
    <row r="119" spans="1:21" x14ac:dyDescent="0.4">
      <c r="A119" s="228">
        <v>15.1</v>
      </c>
      <c r="B119" s="578" t="s">
        <v>519</v>
      </c>
      <c r="C119" s="227" t="s">
        <v>523</v>
      </c>
      <c r="D119" s="227" t="s">
        <v>519</v>
      </c>
      <c r="E119" s="225">
        <v>70000419</v>
      </c>
      <c r="F119" s="225">
        <v>1</v>
      </c>
      <c r="G119" s="225">
        <f>VLOOKUP(E119,'[1]Stock PVt'!A:D,3,0)</f>
        <v>32</v>
      </c>
      <c r="H119" s="226">
        <f>VLOOKUP(E119,'[1]Stock PVt'!A:D,4,0)</f>
        <v>27415.777777777777</v>
      </c>
      <c r="I119" s="225"/>
      <c r="J119" s="239">
        <v>26500</v>
      </c>
      <c r="K119" s="239">
        <v>28400</v>
      </c>
      <c r="L119" s="223"/>
      <c r="M119" s="223"/>
      <c r="N119" s="223"/>
      <c r="O119" s="223"/>
      <c r="P119" s="224">
        <f>AVERAGE(H119:O119)</f>
        <v>27438.592592592595</v>
      </c>
      <c r="Q119" s="222">
        <v>0.18</v>
      </c>
      <c r="R119" s="221"/>
      <c r="S119" s="220">
        <f>IF(F119=0,0,((F119*P119)+R119)*(1+Q119))</f>
        <v>32377.539259259262</v>
      </c>
      <c r="T119" s="220">
        <f>IF($F119=0,0,(($F119*$P119)+$R119)*(1+$Q119))</f>
        <v>32377.539259259262</v>
      </c>
      <c r="U119" s="205"/>
    </row>
    <row r="120" spans="1:21" x14ac:dyDescent="0.4">
      <c r="A120" s="228">
        <v>15.2</v>
      </c>
      <c r="B120" s="579"/>
      <c r="C120" s="227" t="s">
        <v>522</v>
      </c>
      <c r="D120" s="227" t="s">
        <v>519</v>
      </c>
      <c r="E120" s="225">
        <v>70003315</v>
      </c>
      <c r="F120" s="225">
        <v>1</v>
      </c>
      <c r="G120" s="225">
        <f>VLOOKUP(E120,'[1]Stock PVt'!A:D,3,0)</f>
        <v>43</v>
      </c>
      <c r="H120" s="226">
        <f>VLOOKUP(E120,'[1]Stock PVt'!A:D,4,0)</f>
        <v>27254.071428571428</v>
      </c>
      <c r="I120" s="225"/>
      <c r="J120" s="239">
        <v>27557</v>
      </c>
      <c r="K120" s="239">
        <v>28400</v>
      </c>
      <c r="L120" s="223"/>
      <c r="M120" s="223"/>
      <c r="N120" s="223"/>
      <c r="O120" s="223"/>
      <c r="P120" s="224">
        <f>AVERAGE(H120:O120)</f>
        <v>27737.023809523806</v>
      </c>
      <c r="Q120" s="222">
        <v>0.18</v>
      </c>
      <c r="R120" s="221"/>
      <c r="S120" s="220">
        <f>IF(F120=0,0,((F120*P120)+R120)*(1+Q120))</f>
        <v>32729.688095238089</v>
      </c>
      <c r="T120" s="220">
        <f>IF($F120=0,0,(($F120*$P120)+$R120)*(1+$Q120))</f>
        <v>32729.688095238089</v>
      </c>
      <c r="U120" s="205"/>
    </row>
    <row r="121" spans="1:21" x14ac:dyDescent="0.4">
      <c r="A121" s="228">
        <v>15.3</v>
      </c>
      <c r="B121" s="580"/>
      <c r="C121" s="227" t="s">
        <v>521</v>
      </c>
      <c r="D121" s="227" t="s">
        <v>519</v>
      </c>
      <c r="E121" s="225">
        <v>70003316</v>
      </c>
      <c r="F121" s="225">
        <v>0</v>
      </c>
      <c r="G121" s="225">
        <f>VLOOKUP(E121,'[1]Stock PVt'!A:D,3,0)</f>
        <v>11</v>
      </c>
      <c r="H121" s="226">
        <f>VLOOKUP(E121,'[1]Stock PVt'!A:D,4,0)</f>
        <v>30282.400000000001</v>
      </c>
      <c r="I121" s="225"/>
      <c r="J121" s="239">
        <v>30353</v>
      </c>
      <c r="K121" s="223"/>
      <c r="L121" s="223">
        <v>0</v>
      </c>
      <c r="M121" s="223"/>
      <c r="N121" s="223"/>
      <c r="O121" s="223"/>
      <c r="P121" s="224">
        <f>AVERAGE(H121:O121)</f>
        <v>20211.8</v>
      </c>
      <c r="Q121" s="222">
        <v>0.18</v>
      </c>
      <c r="R121" s="221"/>
      <c r="S121" s="220">
        <f>IF(F121=0,0,((F121*P121)+R121)*(1+Q121))</f>
        <v>0</v>
      </c>
      <c r="T121" s="220">
        <f>IF($F121=0,0,(($F121*$P121)+$R121)*(1+$Q121))</f>
        <v>0</v>
      </c>
      <c r="U121" s="205"/>
    </row>
    <row r="122" spans="1:21" x14ac:dyDescent="0.4">
      <c r="A122" s="238">
        <v>15</v>
      </c>
      <c r="B122" s="234"/>
      <c r="C122" s="237" t="s">
        <v>520</v>
      </c>
      <c r="D122" s="237" t="s">
        <v>519</v>
      </c>
      <c r="E122" s="234"/>
      <c r="F122" s="234"/>
      <c r="G122" s="236"/>
      <c r="H122" s="235"/>
      <c r="I122" s="234"/>
      <c r="J122" s="233"/>
      <c r="K122" s="233"/>
      <c r="L122" s="233"/>
      <c r="M122" s="233"/>
      <c r="N122" s="233"/>
      <c r="O122" s="233"/>
      <c r="P122" s="233"/>
      <c r="Q122" s="232"/>
      <c r="R122" s="231"/>
      <c r="S122" s="212">
        <f>SUM(S119:S121)</f>
        <v>65107.22735449735</v>
      </c>
      <c r="T122" s="212">
        <f>SUM(T119:T121)</f>
        <v>65107.22735449735</v>
      </c>
      <c r="U122" s="205"/>
    </row>
    <row r="123" spans="1:21" x14ac:dyDescent="0.4">
      <c r="A123" s="228">
        <v>16.100000000000001</v>
      </c>
      <c r="B123" s="258" t="s">
        <v>516</v>
      </c>
      <c r="C123" s="227" t="s">
        <v>518</v>
      </c>
      <c r="D123" s="227" t="s">
        <v>516</v>
      </c>
      <c r="E123" s="225">
        <v>70000418</v>
      </c>
      <c r="F123" s="258">
        <v>2</v>
      </c>
      <c r="G123" s="225">
        <f>VLOOKUP(E123,'[1]Stock PVt'!A:D,3,0)</f>
        <v>177</v>
      </c>
      <c r="H123" s="226">
        <f>VLOOKUP(E123,'[1]Stock PVt'!A:D,4,0)</f>
        <v>8085</v>
      </c>
      <c r="I123" s="258"/>
      <c r="J123" s="239">
        <v>8085</v>
      </c>
      <c r="K123" s="223"/>
      <c r="L123" s="223"/>
      <c r="M123" s="223"/>
      <c r="N123" s="223"/>
      <c r="O123" s="223"/>
      <c r="P123" s="224">
        <f>AVERAGE(H123:O123)</f>
        <v>8085</v>
      </c>
      <c r="Q123" s="222">
        <v>0.18</v>
      </c>
      <c r="R123" s="221"/>
      <c r="S123" s="220">
        <f>IF(F123=0,0,((F123*P123)+R123)*(1+Q123))</f>
        <v>19080.599999999999</v>
      </c>
      <c r="T123" s="220">
        <f>IF($F123=0,0,(($F123*$P123)+$R123)*(1+$Q123))</f>
        <v>19080.599999999999</v>
      </c>
      <c r="U123" s="205"/>
    </row>
    <row r="124" spans="1:21" x14ac:dyDescent="0.4">
      <c r="A124" s="238">
        <v>16</v>
      </c>
      <c r="B124" s="234"/>
      <c r="C124" s="237" t="s">
        <v>517</v>
      </c>
      <c r="D124" s="237" t="s">
        <v>516</v>
      </c>
      <c r="E124" s="234"/>
      <c r="F124" s="234"/>
      <c r="G124" s="236"/>
      <c r="H124" s="235"/>
      <c r="I124" s="234"/>
      <c r="J124" s="233"/>
      <c r="K124" s="233"/>
      <c r="L124" s="233"/>
      <c r="M124" s="233"/>
      <c r="N124" s="233"/>
      <c r="O124" s="233"/>
      <c r="P124" s="233"/>
      <c r="Q124" s="232"/>
      <c r="R124" s="231"/>
      <c r="S124" s="212">
        <f>SUM(S123)</f>
        <v>19080.599999999999</v>
      </c>
      <c r="T124" s="212">
        <f>SUM(T123)</f>
        <v>19080.599999999999</v>
      </c>
      <c r="U124" s="205"/>
    </row>
    <row r="125" spans="1:21" x14ac:dyDescent="0.4">
      <c r="A125" s="228">
        <v>17.100000000000001</v>
      </c>
      <c r="B125" s="258" t="s">
        <v>514</v>
      </c>
      <c r="C125" s="227" t="s">
        <v>514</v>
      </c>
      <c r="D125" s="227" t="s">
        <v>504</v>
      </c>
      <c r="E125" s="225">
        <v>70000454</v>
      </c>
      <c r="F125" s="258">
        <v>1</v>
      </c>
      <c r="G125" s="225">
        <f>VLOOKUP(E125,'[1]Stock PVt'!A:D,3,0)</f>
        <v>169</v>
      </c>
      <c r="H125" s="226">
        <f>VLOOKUP(E125,'[1]Stock PVt'!A:D,4,0)</f>
        <v>4282.166666666667</v>
      </c>
      <c r="I125" s="258"/>
      <c r="J125" s="239">
        <v>4400</v>
      </c>
      <c r="K125" s="239">
        <v>5018</v>
      </c>
      <c r="L125" s="223"/>
      <c r="M125" s="223"/>
      <c r="N125" s="223"/>
      <c r="O125" s="223"/>
      <c r="P125" s="223">
        <f>AVERAGE(H125:O125)</f>
        <v>4566.7222222222226</v>
      </c>
      <c r="Q125" s="222">
        <v>0.18</v>
      </c>
      <c r="R125" s="221"/>
      <c r="S125" s="220">
        <f>IF(F125=0,0,((F125*P125)+R125)*(1+Q125))</f>
        <v>5388.7322222222228</v>
      </c>
      <c r="T125" s="220">
        <f>IF($F125=0,0,(($F125*$P125)+$R125)*(1+$Q125))</f>
        <v>5388.7322222222228</v>
      </c>
      <c r="U125" s="205"/>
    </row>
    <row r="126" spans="1:21" x14ac:dyDescent="0.4">
      <c r="A126" s="238">
        <v>17</v>
      </c>
      <c r="B126" s="234"/>
      <c r="C126" s="237" t="s">
        <v>515</v>
      </c>
      <c r="D126" s="237" t="s">
        <v>514</v>
      </c>
      <c r="E126" s="234"/>
      <c r="F126" s="234"/>
      <c r="G126" s="236"/>
      <c r="H126" s="235"/>
      <c r="I126" s="234"/>
      <c r="J126" s="233"/>
      <c r="K126" s="233"/>
      <c r="L126" s="233"/>
      <c r="M126" s="233"/>
      <c r="N126" s="233"/>
      <c r="O126" s="233"/>
      <c r="P126" s="233"/>
      <c r="Q126" s="232"/>
      <c r="R126" s="231"/>
      <c r="S126" s="212">
        <f>SUM(S125)</f>
        <v>5388.7322222222228</v>
      </c>
      <c r="T126" s="212">
        <f>SUM(T125)</f>
        <v>5388.7322222222228</v>
      </c>
      <c r="U126" s="205"/>
    </row>
    <row r="127" spans="1:21" x14ac:dyDescent="0.4">
      <c r="A127" s="228">
        <v>18.100000000000001</v>
      </c>
      <c r="B127" s="578" t="s">
        <v>504</v>
      </c>
      <c r="C127" s="227" t="s">
        <v>513</v>
      </c>
      <c r="D127" s="227" t="s">
        <v>504</v>
      </c>
      <c r="E127" s="225">
        <v>70000052</v>
      </c>
      <c r="F127" s="258">
        <v>0</v>
      </c>
      <c r="G127" s="225">
        <f>VLOOKUP(E127,'[1]Stock PVt'!A:D,3,0)</f>
        <v>79</v>
      </c>
      <c r="H127" s="226">
        <f>VLOOKUP(E127,'[1]Stock PVt'!A:D,4,0)</f>
        <v>9553.9090909090901</v>
      </c>
      <c r="I127" s="258"/>
      <c r="J127" s="239">
        <v>7760</v>
      </c>
      <c r="K127" s="239">
        <v>10506</v>
      </c>
      <c r="L127" s="223"/>
      <c r="M127" s="223"/>
      <c r="N127" s="223"/>
      <c r="O127" s="223"/>
      <c r="P127" s="223">
        <f t="shared" ref="P127:P134" si="18">AVERAGE(H127:O127)</f>
        <v>9273.30303030303</v>
      </c>
      <c r="Q127" s="222">
        <v>0.18</v>
      </c>
      <c r="R127" s="221"/>
      <c r="S127" s="220">
        <f t="shared" ref="S127:S134" si="19">IF(F127=0,0,((F127*P127)+R127)*(1+Q127))</f>
        <v>0</v>
      </c>
      <c r="T127" s="220">
        <f t="shared" ref="T127:T134" si="20">IF($F127=0,0,(($F127*$P127)+$R127)*(1+$Q127))</f>
        <v>0</v>
      </c>
      <c r="U127" s="205"/>
    </row>
    <row r="128" spans="1:21" x14ac:dyDescent="0.4">
      <c r="A128" s="228">
        <v>18.2</v>
      </c>
      <c r="B128" s="579"/>
      <c r="C128" s="227" t="s">
        <v>512</v>
      </c>
      <c r="D128" s="227" t="s">
        <v>504</v>
      </c>
      <c r="E128" s="225">
        <v>70000051</v>
      </c>
      <c r="F128" s="258">
        <v>2</v>
      </c>
      <c r="G128" s="225">
        <f>VLOOKUP(E128,'[1]Stock PVt'!A:D,3,0)</f>
        <v>28</v>
      </c>
      <c r="H128" s="226">
        <f>VLOOKUP(E128,'[1]Stock PVt'!A:D,4,0)</f>
        <v>8810.4285714285706</v>
      </c>
      <c r="I128" s="258"/>
      <c r="J128" s="239">
        <v>8350</v>
      </c>
      <c r="K128" s="239">
        <v>11573</v>
      </c>
      <c r="L128" s="223"/>
      <c r="M128" s="223"/>
      <c r="N128" s="223"/>
      <c r="O128" s="223"/>
      <c r="P128" s="223">
        <f t="shared" si="18"/>
        <v>9577.8095238095248</v>
      </c>
      <c r="Q128" s="222">
        <v>0.18</v>
      </c>
      <c r="R128" s="221"/>
      <c r="S128" s="220">
        <f t="shared" si="19"/>
        <v>22603.630476190476</v>
      </c>
      <c r="T128" s="220">
        <f t="shared" si="20"/>
        <v>22603.630476190476</v>
      </c>
      <c r="U128" s="205"/>
    </row>
    <row r="129" spans="1:21" x14ac:dyDescent="0.4">
      <c r="A129" s="228">
        <v>18.3</v>
      </c>
      <c r="B129" s="579"/>
      <c r="C129" s="227" t="s">
        <v>511</v>
      </c>
      <c r="D129" s="227" t="s">
        <v>504</v>
      </c>
      <c r="E129" s="225">
        <v>70000053</v>
      </c>
      <c r="F129" s="258">
        <v>2</v>
      </c>
      <c r="G129" s="225">
        <f>VLOOKUP(E129,'[1]Stock PVt'!A:D,3,0)</f>
        <v>68</v>
      </c>
      <c r="H129" s="226">
        <f>VLOOKUP(E129,'[1]Stock PVt'!A:D,4,0)</f>
        <v>9935.2000000000007</v>
      </c>
      <c r="I129" s="258"/>
      <c r="J129" s="239">
        <v>9300</v>
      </c>
      <c r="K129" s="239">
        <v>12567</v>
      </c>
      <c r="L129" s="223"/>
      <c r="M129" s="223"/>
      <c r="N129" s="223"/>
      <c r="O129" s="223"/>
      <c r="P129" s="223">
        <f t="shared" si="18"/>
        <v>10600.733333333334</v>
      </c>
      <c r="Q129" s="222">
        <v>0.18</v>
      </c>
      <c r="R129" s="221"/>
      <c r="S129" s="220">
        <f t="shared" si="19"/>
        <v>25017.730666666666</v>
      </c>
      <c r="T129" s="220">
        <f t="shared" si="20"/>
        <v>25017.730666666666</v>
      </c>
      <c r="U129" s="205"/>
    </row>
    <row r="130" spans="1:21" x14ac:dyDescent="0.4">
      <c r="A130" s="228">
        <v>18.399999999999999</v>
      </c>
      <c r="B130" s="579"/>
      <c r="C130" s="227" t="s">
        <v>510</v>
      </c>
      <c r="D130" s="227" t="s">
        <v>504</v>
      </c>
      <c r="E130" s="225">
        <v>70000054</v>
      </c>
      <c r="F130" s="258">
        <v>0</v>
      </c>
      <c r="G130" s="225"/>
      <c r="H130" s="226"/>
      <c r="I130" s="258"/>
      <c r="J130" s="239">
        <v>11000</v>
      </c>
      <c r="K130" s="239">
        <v>16330</v>
      </c>
      <c r="L130" s="223"/>
      <c r="M130" s="223"/>
      <c r="N130" s="223"/>
      <c r="O130" s="223"/>
      <c r="P130" s="223">
        <f t="shared" si="18"/>
        <v>13665</v>
      </c>
      <c r="Q130" s="222">
        <v>0.18</v>
      </c>
      <c r="R130" s="221"/>
      <c r="S130" s="220">
        <f t="shared" si="19"/>
        <v>0</v>
      </c>
      <c r="T130" s="220">
        <f t="shared" si="20"/>
        <v>0</v>
      </c>
      <c r="U130" s="205"/>
    </row>
    <row r="131" spans="1:21" x14ac:dyDescent="0.4">
      <c r="A131" s="228">
        <v>18.5</v>
      </c>
      <c r="B131" s="579"/>
      <c r="C131" s="227" t="s">
        <v>509</v>
      </c>
      <c r="D131" s="227" t="s">
        <v>504</v>
      </c>
      <c r="E131" s="225">
        <v>70000055</v>
      </c>
      <c r="F131" s="258">
        <v>0</v>
      </c>
      <c r="G131" s="225">
        <f>VLOOKUP(E131,'[1]Stock PVt'!A:D,3,0)</f>
        <v>87</v>
      </c>
      <c r="H131" s="226">
        <f>VLOOKUP(E131,'[1]Stock PVt'!A:D,4,0)</f>
        <v>15373.888888888889</v>
      </c>
      <c r="I131" s="258"/>
      <c r="J131" s="239">
        <v>12300</v>
      </c>
      <c r="K131" s="239">
        <v>18318</v>
      </c>
      <c r="L131" s="223"/>
      <c r="M131" s="223"/>
      <c r="N131" s="223"/>
      <c r="O131" s="223"/>
      <c r="P131" s="223">
        <f t="shared" si="18"/>
        <v>15330.62962962963</v>
      </c>
      <c r="Q131" s="222">
        <v>0.18</v>
      </c>
      <c r="R131" s="221"/>
      <c r="S131" s="220">
        <f t="shared" si="19"/>
        <v>0</v>
      </c>
      <c r="T131" s="220">
        <f t="shared" si="20"/>
        <v>0</v>
      </c>
      <c r="U131" s="205"/>
    </row>
    <row r="132" spans="1:21" x14ac:dyDescent="0.4">
      <c r="A132" s="228">
        <v>18.600000000000001</v>
      </c>
      <c r="B132" s="579"/>
      <c r="C132" s="227" t="s">
        <v>508</v>
      </c>
      <c r="D132" s="227" t="s">
        <v>504</v>
      </c>
      <c r="E132" s="225">
        <v>70000056</v>
      </c>
      <c r="F132" s="258">
        <v>0</v>
      </c>
      <c r="G132" s="225">
        <f>VLOOKUP(E132,'[1]Stock PVt'!A:D,3,0)</f>
        <v>11</v>
      </c>
      <c r="H132" s="226">
        <f>VLOOKUP(E132,'[1]Stock PVt'!A:D,4,0)</f>
        <v>21382.799999999999</v>
      </c>
      <c r="I132" s="258"/>
      <c r="J132" s="239">
        <v>15900</v>
      </c>
      <c r="K132" s="239">
        <v>22294</v>
      </c>
      <c r="L132" s="223"/>
      <c r="M132" s="223"/>
      <c r="N132" s="223"/>
      <c r="O132" s="223"/>
      <c r="P132" s="223">
        <f t="shared" si="18"/>
        <v>19858.933333333334</v>
      </c>
      <c r="Q132" s="222">
        <v>0.18</v>
      </c>
      <c r="R132" s="221"/>
      <c r="S132" s="220">
        <f t="shared" si="19"/>
        <v>0</v>
      </c>
      <c r="T132" s="220">
        <f t="shared" si="20"/>
        <v>0</v>
      </c>
      <c r="U132" s="205"/>
    </row>
    <row r="133" spans="1:21" x14ac:dyDescent="0.4">
      <c r="A133" s="228">
        <v>18.7</v>
      </c>
      <c r="B133" s="579"/>
      <c r="C133" s="227" t="s">
        <v>507</v>
      </c>
      <c r="D133" s="227" t="s">
        <v>504</v>
      </c>
      <c r="E133" s="225">
        <v>70004268</v>
      </c>
      <c r="F133" s="258">
        <v>4</v>
      </c>
      <c r="G133" s="225">
        <f>VLOOKUP(E133,'[1]Stock PVt'!A:D,3,0)</f>
        <v>53</v>
      </c>
      <c r="H133" s="226">
        <f>VLOOKUP(E133,'[1]Stock PVt'!A:D,4,0)</f>
        <v>500</v>
      </c>
      <c r="I133" s="258"/>
      <c r="J133" s="239">
        <v>500</v>
      </c>
      <c r="K133" s="239">
        <v>1350</v>
      </c>
      <c r="L133" s="223"/>
      <c r="M133" s="223"/>
      <c r="N133" s="223"/>
      <c r="O133" s="223"/>
      <c r="P133" s="223">
        <f t="shared" si="18"/>
        <v>783.33333333333337</v>
      </c>
      <c r="Q133" s="222">
        <v>0.18</v>
      </c>
      <c r="R133" s="221"/>
      <c r="S133" s="220">
        <f t="shared" si="19"/>
        <v>3697.3333333333335</v>
      </c>
      <c r="T133" s="220">
        <f t="shared" si="20"/>
        <v>3697.3333333333335</v>
      </c>
      <c r="U133" s="205"/>
    </row>
    <row r="134" spans="1:21" x14ac:dyDescent="0.4">
      <c r="A134" s="228">
        <v>18.8</v>
      </c>
      <c r="B134" s="580"/>
      <c r="C134" s="227" t="s">
        <v>506</v>
      </c>
      <c r="D134" s="227" t="s">
        <v>504</v>
      </c>
      <c r="E134" s="225">
        <v>70004269</v>
      </c>
      <c r="F134" s="258">
        <v>0</v>
      </c>
      <c r="G134" s="225">
        <f>VLOOKUP(E134,'[1]Stock PVt'!A:D,3,0)</f>
        <v>56</v>
      </c>
      <c r="H134" s="226">
        <f>VLOOKUP(E134,'[1]Stock PVt'!A:D,4,0)</f>
        <v>895</v>
      </c>
      <c r="I134" s="258"/>
      <c r="J134" s="239">
        <v>600</v>
      </c>
      <c r="K134" s="239">
        <v>1550</v>
      </c>
      <c r="L134" s="223"/>
      <c r="M134" s="223"/>
      <c r="N134" s="223"/>
      <c r="O134" s="223"/>
      <c r="P134" s="223">
        <f t="shared" si="18"/>
        <v>1015</v>
      </c>
      <c r="Q134" s="222">
        <v>0.18</v>
      </c>
      <c r="R134" s="221"/>
      <c r="S134" s="220">
        <f t="shared" si="19"/>
        <v>0</v>
      </c>
      <c r="T134" s="220">
        <f t="shared" si="20"/>
        <v>0</v>
      </c>
      <c r="U134" s="205"/>
    </row>
    <row r="135" spans="1:21" x14ac:dyDescent="0.4">
      <c r="A135" s="238">
        <v>18</v>
      </c>
      <c r="B135" s="234"/>
      <c r="C135" s="237" t="s">
        <v>505</v>
      </c>
      <c r="D135" s="237" t="s">
        <v>504</v>
      </c>
      <c r="E135" s="234"/>
      <c r="F135" s="234"/>
      <c r="G135" s="236"/>
      <c r="H135" s="235"/>
      <c r="I135" s="234"/>
      <c r="J135" s="233"/>
      <c r="K135" s="233"/>
      <c r="L135" s="233"/>
      <c r="M135" s="233"/>
      <c r="N135" s="233"/>
      <c r="O135" s="233"/>
      <c r="P135" s="233"/>
      <c r="Q135" s="232"/>
      <c r="R135" s="231"/>
      <c r="S135" s="212">
        <f>SUM(S127:S134)</f>
        <v>51318.694476190482</v>
      </c>
      <c r="T135" s="212">
        <f>SUM(T127:T134)</f>
        <v>51318.694476190482</v>
      </c>
      <c r="U135" s="205"/>
    </row>
    <row r="136" spans="1:21" x14ac:dyDescent="0.4">
      <c r="A136" s="228">
        <v>19.100000000000001</v>
      </c>
      <c r="B136" s="578" t="s">
        <v>500</v>
      </c>
      <c r="C136" s="227" t="s">
        <v>503</v>
      </c>
      <c r="D136" s="227" t="s">
        <v>500</v>
      </c>
      <c r="E136" s="225">
        <v>70000075</v>
      </c>
      <c r="F136" s="258">
        <v>1</v>
      </c>
      <c r="G136" s="225">
        <f>VLOOKUP(E136,'[1]Stock PVt'!A:D,3,0)</f>
        <v>78</v>
      </c>
      <c r="H136" s="226">
        <f>VLOOKUP(E136,'[1]Stock PVt'!A:D,4,0)</f>
        <v>3931</v>
      </c>
      <c r="I136" s="258"/>
      <c r="J136" s="239">
        <v>3931</v>
      </c>
      <c r="K136" s="223"/>
      <c r="L136" s="223"/>
      <c r="M136" s="223"/>
      <c r="N136" s="223"/>
      <c r="O136" s="223"/>
      <c r="P136" s="223">
        <f>AVERAGE(H136:O136)</f>
        <v>3931</v>
      </c>
      <c r="Q136" s="222">
        <v>0.18</v>
      </c>
      <c r="R136" s="221"/>
      <c r="S136" s="220">
        <f>IF(F136=0,0,((F136*P136)+R136)*(1+Q136))</f>
        <v>4638.58</v>
      </c>
      <c r="T136" s="220">
        <f>IF($F136=0,0,(($F136*$P136)+$R136)*(1+$Q136))</f>
        <v>4638.58</v>
      </c>
      <c r="U136" s="205"/>
    </row>
    <row r="137" spans="1:21" x14ac:dyDescent="0.4">
      <c r="A137" s="228">
        <v>19.2</v>
      </c>
      <c r="B137" s="580"/>
      <c r="C137" s="227" t="s">
        <v>502</v>
      </c>
      <c r="D137" s="227" t="s">
        <v>500</v>
      </c>
      <c r="E137" s="225">
        <v>70000889</v>
      </c>
      <c r="F137" s="258">
        <v>1</v>
      </c>
      <c r="G137" s="225">
        <f>VLOOKUP(E137,'[1]Stock PVt'!A:D,3,0)</f>
        <v>77</v>
      </c>
      <c r="H137" s="226">
        <f>VLOOKUP(E137,'[1]Stock PVt'!A:D,4,0)</f>
        <v>7353</v>
      </c>
      <c r="I137" s="258"/>
      <c r="J137" s="239">
        <v>7353</v>
      </c>
      <c r="K137" s="223"/>
      <c r="L137" s="223"/>
      <c r="M137" s="223"/>
      <c r="N137" s="223"/>
      <c r="O137" s="223"/>
      <c r="P137" s="223">
        <f>AVERAGE(H137:O137)</f>
        <v>7353</v>
      </c>
      <c r="Q137" s="222">
        <v>0.18</v>
      </c>
      <c r="R137" s="221">
        <v>700</v>
      </c>
      <c r="S137" s="220">
        <f>IF(F137=0,0,((F137*P137)+R137)*(1+Q137))</f>
        <v>9502.5399999999991</v>
      </c>
      <c r="T137" s="220">
        <f>IF($F137=0,0,(($F137*$P137)+$R137)*(1+$Q137))</f>
        <v>9502.5399999999991</v>
      </c>
      <c r="U137" s="205"/>
    </row>
    <row r="138" spans="1:21" x14ac:dyDescent="0.4">
      <c r="A138" s="238">
        <v>19</v>
      </c>
      <c r="B138" s="234"/>
      <c r="C138" s="237" t="s">
        <v>501</v>
      </c>
      <c r="D138" s="237" t="s">
        <v>500</v>
      </c>
      <c r="E138" s="234"/>
      <c r="F138" s="234"/>
      <c r="G138" s="236"/>
      <c r="H138" s="235"/>
      <c r="I138" s="234"/>
      <c r="J138" s="233"/>
      <c r="K138" s="233"/>
      <c r="L138" s="233"/>
      <c r="M138" s="233"/>
      <c r="N138" s="233"/>
      <c r="O138" s="233"/>
      <c r="P138" s="233"/>
      <c r="Q138" s="232"/>
      <c r="R138" s="231"/>
      <c r="S138" s="212">
        <f>SUM(S136:S137)</f>
        <v>14141.119999999999</v>
      </c>
      <c r="T138" s="212">
        <f>SUM(T136:T137)</f>
        <v>14141.119999999999</v>
      </c>
      <c r="U138" s="205"/>
    </row>
    <row r="139" spans="1:21" x14ac:dyDescent="0.4">
      <c r="A139" s="228">
        <v>20.100000000000001</v>
      </c>
      <c r="B139" s="297" t="s">
        <v>497</v>
      </c>
      <c r="C139" s="227" t="s">
        <v>499</v>
      </c>
      <c r="D139" s="227" t="s">
        <v>497</v>
      </c>
      <c r="E139" s="225">
        <v>70000953</v>
      </c>
      <c r="F139" s="258">
        <v>1</v>
      </c>
      <c r="G139" s="225">
        <f>VLOOKUP(E139,'[1]Stock PVt'!A:D,3,0)</f>
        <v>29</v>
      </c>
      <c r="H139" s="226">
        <f>VLOOKUP(E139,'[1]Stock PVt'!A:D,4,0)</f>
        <v>5175</v>
      </c>
      <c r="I139" s="258"/>
      <c r="J139" s="245">
        <v>5175</v>
      </c>
      <c r="K139" s="296"/>
      <c r="L139" s="223"/>
      <c r="M139" s="223"/>
      <c r="N139" s="223"/>
      <c r="O139" s="223"/>
      <c r="P139" s="223">
        <f>AVERAGE(H139:O139)</f>
        <v>5175</v>
      </c>
      <c r="Q139" s="222">
        <v>0.18</v>
      </c>
      <c r="R139" s="221"/>
      <c r="S139" s="220">
        <f>IF(F139=0,0,((F139*P139)+R139)*(1+Q139))</f>
        <v>6106.5</v>
      </c>
      <c r="T139" s="220">
        <f>IF($F139=0,0,(($F139*$P139)+$R139)*(1+$Q139))</f>
        <v>6106.5</v>
      </c>
      <c r="U139" s="205"/>
    </row>
    <row r="140" spans="1:21" x14ac:dyDescent="0.4">
      <c r="A140" s="238">
        <v>20</v>
      </c>
      <c r="B140" s="234"/>
      <c r="C140" s="237" t="s">
        <v>498</v>
      </c>
      <c r="D140" s="237" t="s">
        <v>497</v>
      </c>
      <c r="E140" s="234"/>
      <c r="F140" s="234"/>
      <c r="G140" s="236"/>
      <c r="H140" s="235"/>
      <c r="I140" s="234"/>
      <c r="J140" s="233"/>
      <c r="K140" s="233"/>
      <c r="L140" s="233"/>
      <c r="M140" s="233"/>
      <c r="N140" s="233"/>
      <c r="O140" s="233"/>
      <c r="P140" s="233"/>
      <c r="Q140" s="232"/>
      <c r="R140" s="231"/>
      <c r="S140" s="212">
        <f>SUM(S139:S139)</f>
        <v>6106.5</v>
      </c>
      <c r="T140" s="212">
        <f>SUM(T139:T139)</f>
        <v>6106.5</v>
      </c>
      <c r="U140" s="205"/>
    </row>
    <row r="141" spans="1:21" x14ac:dyDescent="0.4">
      <c r="A141" s="228">
        <v>21.1</v>
      </c>
      <c r="B141" s="258" t="s">
        <v>494</v>
      </c>
      <c r="C141" s="227" t="s">
        <v>496</v>
      </c>
      <c r="D141" s="227" t="s">
        <v>494</v>
      </c>
      <c r="E141" s="283">
        <v>70003769</v>
      </c>
      <c r="F141" s="258">
        <v>1</v>
      </c>
      <c r="G141" s="225">
        <f>VLOOKUP(E141,'[1]Stock PVt'!A:D,3,0)</f>
        <v>69</v>
      </c>
      <c r="H141" s="226">
        <f>VLOOKUP(E141,'[1]Stock PVt'!A:D,4,0)</f>
        <v>19820</v>
      </c>
      <c r="I141" s="258"/>
      <c r="J141" s="263">
        <v>20000</v>
      </c>
      <c r="K141" s="239">
        <v>18800</v>
      </c>
      <c r="L141" s="223"/>
      <c r="M141" s="223"/>
      <c r="N141" s="223"/>
      <c r="O141" s="223"/>
      <c r="P141" s="223">
        <f>AVERAGE(H141:O141)</f>
        <v>19540</v>
      </c>
      <c r="Q141" s="222">
        <v>0.18</v>
      </c>
      <c r="R141" s="221"/>
      <c r="S141" s="220">
        <f>IF(F141=0,0,((F141*P141)+R141)*(1+Q141))</f>
        <v>23057.199999999997</v>
      </c>
      <c r="T141" s="220">
        <f>IF($F141=0,0,(($F141*$P141)+$R141)*(1+$Q141))</f>
        <v>23057.199999999997</v>
      </c>
      <c r="U141" s="205"/>
    </row>
    <row r="142" spans="1:21" x14ac:dyDescent="0.4">
      <c r="A142" s="238">
        <v>21</v>
      </c>
      <c r="B142" s="234"/>
      <c r="C142" s="237" t="s">
        <v>495</v>
      </c>
      <c r="D142" s="237" t="s">
        <v>494</v>
      </c>
      <c r="E142" s="234"/>
      <c r="F142" s="234"/>
      <c r="G142" s="236"/>
      <c r="H142" s="235"/>
      <c r="I142" s="234"/>
      <c r="J142" s="233"/>
      <c r="K142" s="233"/>
      <c r="L142" s="233"/>
      <c r="M142" s="233"/>
      <c r="N142" s="233"/>
      <c r="O142" s="233"/>
      <c r="P142" s="233"/>
      <c r="Q142" s="232"/>
      <c r="R142" s="231"/>
      <c r="S142" s="212">
        <f>SUM(S141)</f>
        <v>23057.199999999997</v>
      </c>
      <c r="T142" s="212">
        <f>SUM(T141)</f>
        <v>23057.199999999997</v>
      </c>
      <c r="U142" s="205"/>
    </row>
    <row r="143" spans="1:21" x14ac:dyDescent="0.4">
      <c r="A143" s="228">
        <v>22.1</v>
      </c>
      <c r="B143" s="578" t="s">
        <v>488</v>
      </c>
      <c r="C143" s="227" t="s">
        <v>493</v>
      </c>
      <c r="D143" s="227" t="s">
        <v>488</v>
      </c>
      <c r="E143" s="225">
        <v>70000558</v>
      </c>
      <c r="F143" s="258">
        <v>1</v>
      </c>
      <c r="G143" s="225">
        <f>VLOOKUP(E143,'[1]Stock PVt'!A:D,3,0)</f>
        <v>76</v>
      </c>
      <c r="H143" s="226">
        <f>VLOOKUP(E143,'[1]Stock PVt'!A:D,4,0)</f>
        <v>5111.2857142857147</v>
      </c>
      <c r="I143" s="295"/>
      <c r="J143" s="293">
        <v>4900</v>
      </c>
      <c r="K143" s="223"/>
      <c r="L143" s="223"/>
      <c r="M143" s="223"/>
      <c r="N143" s="223"/>
      <c r="O143" s="223"/>
      <c r="P143" s="223">
        <f>AVERAGE(H143:O143)</f>
        <v>5005.6428571428569</v>
      </c>
      <c r="Q143" s="222">
        <v>0.18</v>
      </c>
      <c r="R143" s="221"/>
      <c r="S143" s="220">
        <f>IF(F143=0,0,((F143*P143)+R143)*(1+Q143))</f>
        <v>5906.6585714285711</v>
      </c>
      <c r="T143" s="220">
        <f>IF($F143=0,0,(($F143*$P143)+$R143)*(1+$Q143))</f>
        <v>5906.6585714285711</v>
      </c>
      <c r="U143" s="205"/>
    </row>
    <row r="144" spans="1:21" x14ac:dyDescent="0.4">
      <c r="A144" s="228">
        <v>22.2</v>
      </c>
      <c r="B144" s="579"/>
      <c r="C144" s="227" t="s">
        <v>492</v>
      </c>
      <c r="D144" s="227" t="s">
        <v>488</v>
      </c>
      <c r="E144" s="225">
        <v>70000557</v>
      </c>
      <c r="F144" s="258">
        <v>1</v>
      </c>
      <c r="G144" s="225">
        <f>VLOOKUP(E144,'[1]Stock PVt'!A:D,3,0)</f>
        <v>104</v>
      </c>
      <c r="H144" s="226">
        <f>VLOOKUP(E144,'[1]Stock PVt'!A:D,4,0)</f>
        <v>429.46153846153845</v>
      </c>
      <c r="I144" s="295"/>
      <c r="J144" s="293">
        <v>225</v>
      </c>
      <c r="K144" s="223"/>
      <c r="L144" s="223"/>
      <c r="M144" s="223"/>
      <c r="N144" s="223"/>
      <c r="O144" s="223"/>
      <c r="P144" s="223">
        <f>AVERAGE(H144:O144)</f>
        <v>327.23076923076923</v>
      </c>
      <c r="Q144" s="222">
        <v>0.18</v>
      </c>
      <c r="R144" s="221"/>
      <c r="S144" s="220">
        <f>IF(F144=0,0,((F144*P144)+R144)*(1+Q144))</f>
        <v>386.13230769230768</v>
      </c>
      <c r="T144" s="220">
        <f>IF($F144=0,0,(($F144*$P144)+$R144)*(1+$Q144))</f>
        <v>386.13230769230768</v>
      </c>
      <c r="U144" s="205"/>
    </row>
    <row r="145" spans="1:21" x14ac:dyDescent="0.4">
      <c r="A145" s="228">
        <v>22.3</v>
      </c>
      <c r="B145" s="579"/>
      <c r="C145" s="227" t="s">
        <v>491</v>
      </c>
      <c r="D145" s="227" t="s">
        <v>488</v>
      </c>
      <c r="E145" s="225">
        <v>70000556</v>
      </c>
      <c r="F145" s="258">
        <v>1</v>
      </c>
      <c r="G145" s="225">
        <f>VLOOKUP(E145,'[1]Stock PVt'!A:D,3,0)</f>
        <v>69</v>
      </c>
      <c r="H145" s="226">
        <f>VLOOKUP(E145,'[1]Stock PVt'!A:D,4,0)</f>
        <v>638.1</v>
      </c>
      <c r="I145" s="295"/>
      <c r="J145" s="293">
        <v>250</v>
      </c>
      <c r="K145" s="223"/>
      <c r="L145" s="223"/>
      <c r="M145" s="223"/>
      <c r="N145" s="223"/>
      <c r="O145" s="223"/>
      <c r="P145" s="223">
        <f>AVERAGE(H145:O145)</f>
        <v>444.05</v>
      </c>
      <c r="Q145" s="222">
        <v>0.18</v>
      </c>
      <c r="R145" s="221"/>
      <c r="S145" s="220">
        <f>IF(F145=0,0,((F145*P145)+R145)*(1+Q145))</f>
        <v>523.97900000000004</v>
      </c>
      <c r="T145" s="220">
        <f>IF($F145=0,0,(($F145*$P145)+$R145)*(1+$Q145))</f>
        <v>523.97900000000004</v>
      </c>
      <c r="U145" s="205"/>
    </row>
    <row r="146" spans="1:21" x14ac:dyDescent="0.4">
      <c r="A146" s="228">
        <v>22.4</v>
      </c>
      <c r="B146" s="580"/>
      <c r="C146" s="227" t="s">
        <v>490</v>
      </c>
      <c r="D146" s="227" t="s">
        <v>488</v>
      </c>
      <c r="E146" s="225">
        <v>70000555</v>
      </c>
      <c r="F146" s="258">
        <v>1</v>
      </c>
      <c r="G146" s="225">
        <f>VLOOKUP(E146,'[1]Stock PVt'!A:D,3,0)</f>
        <v>77</v>
      </c>
      <c r="H146" s="226">
        <f>VLOOKUP(E146,'[1]Stock PVt'!A:D,4,0)</f>
        <v>263</v>
      </c>
      <c r="I146" s="295"/>
      <c r="J146" s="293">
        <v>575</v>
      </c>
      <c r="K146" s="223"/>
      <c r="L146" s="223"/>
      <c r="M146" s="223"/>
      <c r="N146" s="223"/>
      <c r="O146" s="223"/>
      <c r="P146" s="223">
        <f>AVERAGE(H146:O146)</f>
        <v>419</v>
      </c>
      <c r="Q146" s="222">
        <v>0.18</v>
      </c>
      <c r="R146" s="221"/>
      <c r="S146" s="220">
        <f>IF(F146=0,0,((F146*P146)+R146)*(1+Q146))</f>
        <v>494.41999999999996</v>
      </c>
      <c r="T146" s="220">
        <f>IF($F146=0,0,(($F146*$P146)+$R146)*(1+$Q146))</f>
        <v>494.41999999999996</v>
      </c>
      <c r="U146" s="205"/>
    </row>
    <row r="147" spans="1:21" x14ac:dyDescent="0.4">
      <c r="A147" s="238">
        <v>22</v>
      </c>
      <c r="B147" s="234"/>
      <c r="C147" s="237" t="s">
        <v>489</v>
      </c>
      <c r="D147" s="237" t="s">
        <v>488</v>
      </c>
      <c r="E147" s="234"/>
      <c r="F147" s="234"/>
      <c r="G147" s="236"/>
      <c r="H147" s="235"/>
      <c r="I147" s="234"/>
      <c r="J147" s="233"/>
      <c r="K147" s="233"/>
      <c r="L147" s="233"/>
      <c r="M147" s="233"/>
      <c r="N147" s="233"/>
      <c r="O147" s="233"/>
      <c r="P147" s="233"/>
      <c r="Q147" s="232"/>
      <c r="R147" s="231"/>
      <c r="S147" s="212">
        <f>SUM(S143:S146)</f>
        <v>7311.1898791208796</v>
      </c>
      <c r="T147" s="212">
        <f>SUM(T143:T146)</f>
        <v>7311.1898791208796</v>
      </c>
      <c r="U147" s="205"/>
    </row>
    <row r="148" spans="1:21" x14ac:dyDescent="0.4">
      <c r="A148" s="228">
        <v>23.1</v>
      </c>
      <c r="B148" s="258" t="s">
        <v>485</v>
      </c>
      <c r="C148" s="227" t="s">
        <v>487</v>
      </c>
      <c r="D148" s="227" t="s">
        <v>485</v>
      </c>
      <c r="E148" s="225">
        <v>70000573</v>
      </c>
      <c r="F148" s="258">
        <v>1</v>
      </c>
      <c r="G148" s="225">
        <f>VLOOKUP(E148,'[1]Stock PVt'!A:D,3,0)</f>
        <v>84</v>
      </c>
      <c r="H148" s="226">
        <f>VLOOKUP(E148,'[1]Stock PVt'!A:D,4,0)</f>
        <v>4565.5</v>
      </c>
      <c r="I148" s="294"/>
      <c r="J148" s="293">
        <v>4492</v>
      </c>
      <c r="K148" s="223"/>
      <c r="L148" s="223"/>
      <c r="M148" s="223"/>
      <c r="N148" s="223"/>
      <c r="O148" s="223"/>
      <c r="P148" s="223">
        <f>AVERAGE(H148:O148)</f>
        <v>4528.75</v>
      </c>
      <c r="Q148" s="222">
        <v>0.18</v>
      </c>
      <c r="R148" s="221"/>
      <c r="S148" s="220">
        <f>IF(F148=0,0,((F148*P148)+R148)*(1+Q148))</f>
        <v>5343.9249999999993</v>
      </c>
      <c r="T148" s="220">
        <f>IF($F148=0,0,(($F148*$P148)+$R148)*(1+$Q148))</f>
        <v>5343.9249999999993</v>
      </c>
      <c r="U148" s="205"/>
    </row>
    <row r="149" spans="1:21" x14ac:dyDescent="0.4">
      <c r="A149" s="238">
        <v>23</v>
      </c>
      <c r="B149" s="234"/>
      <c r="C149" s="237" t="s">
        <v>486</v>
      </c>
      <c r="D149" s="237" t="s">
        <v>485</v>
      </c>
      <c r="E149" s="234"/>
      <c r="F149" s="234"/>
      <c r="G149" s="236"/>
      <c r="H149" s="235"/>
      <c r="I149" s="234"/>
      <c r="J149" s="233"/>
      <c r="K149" s="233"/>
      <c r="L149" s="233"/>
      <c r="M149" s="233"/>
      <c r="N149" s="233"/>
      <c r="O149" s="233"/>
      <c r="P149" s="233"/>
      <c r="Q149" s="232"/>
      <c r="R149" s="231"/>
      <c r="S149" s="212">
        <f>SUM(S148)</f>
        <v>5343.9249999999993</v>
      </c>
      <c r="T149" s="212">
        <f>SUM(T148)</f>
        <v>5343.9249999999993</v>
      </c>
      <c r="U149" s="205"/>
    </row>
    <row r="150" spans="1:21" x14ac:dyDescent="0.4">
      <c r="A150" s="228">
        <v>24.1</v>
      </c>
      <c r="B150" s="579" t="s">
        <v>481</v>
      </c>
      <c r="C150" s="230" t="s">
        <v>484</v>
      </c>
      <c r="D150" s="292" t="s">
        <v>481</v>
      </c>
      <c r="E150" s="291">
        <v>70005860</v>
      </c>
      <c r="F150" s="290">
        <v>0</v>
      </c>
      <c r="G150" s="225">
        <f>VLOOKUP(E150,'[1]Stock PVt'!A:D,3,0)</f>
        <v>36</v>
      </c>
      <c r="H150" s="226">
        <f>VLOOKUP(E150,'[1]Stock PVt'!A:D,4,0)</f>
        <v>74542.727272727279</v>
      </c>
      <c r="I150" s="290"/>
      <c r="J150" s="245">
        <v>62310</v>
      </c>
      <c r="K150" s="245">
        <v>74700</v>
      </c>
      <c r="L150" s="245">
        <v>87000</v>
      </c>
      <c r="M150" s="265"/>
      <c r="N150" s="223"/>
      <c r="O150" s="223"/>
      <c r="P150" s="223">
        <f>AVERAGE(H150:O150)</f>
        <v>74638.181818181823</v>
      </c>
      <c r="Q150" s="222">
        <v>0.18</v>
      </c>
      <c r="R150" s="221">
        <v>4000</v>
      </c>
      <c r="S150" s="220">
        <f>IF(F150=0,0,((F150*P150)+R150)*(1+Q150))</f>
        <v>0</v>
      </c>
      <c r="T150" s="220">
        <f>IF($F150=0,0,(($F150*$P150)+$R150)*(1+$Q150))</f>
        <v>0</v>
      </c>
      <c r="U150" s="205"/>
    </row>
    <row r="151" spans="1:21" x14ac:dyDescent="0.4">
      <c r="A151" s="228">
        <v>24.2</v>
      </c>
      <c r="B151" s="580"/>
      <c r="C151" s="227" t="s">
        <v>483</v>
      </c>
      <c r="D151" s="227" t="s">
        <v>481</v>
      </c>
      <c r="E151" s="249">
        <v>70005861</v>
      </c>
      <c r="F151" s="225">
        <v>1</v>
      </c>
      <c r="G151" s="225">
        <f>VLOOKUP(E151,'[1]Stock PVt'!A:D,3,0)</f>
        <v>5</v>
      </c>
      <c r="H151" s="226">
        <f>VLOOKUP(E151,'[1]Stock PVt'!A:D,4,0)</f>
        <v>106072.66666666667</v>
      </c>
      <c r="I151" s="225"/>
      <c r="J151" s="239">
        <v>78800</v>
      </c>
      <c r="K151" s="239">
        <v>89200</v>
      </c>
      <c r="L151" s="259"/>
      <c r="M151" s="223"/>
      <c r="N151" s="223"/>
      <c r="O151" s="223"/>
      <c r="P151" s="223">
        <f>AVERAGE(H151:O151)</f>
        <v>91357.555555555562</v>
      </c>
      <c r="Q151" s="222">
        <v>0.18</v>
      </c>
      <c r="R151" s="221">
        <v>4000</v>
      </c>
      <c r="S151" s="220">
        <f>IF(F151=0,0,((F151*P151)+R151)*(1+Q151))</f>
        <v>112521.91555555556</v>
      </c>
      <c r="T151" s="220">
        <f>IF($F151=0,0,(($F151*$P151)+$R151)*(1+$Q151))</f>
        <v>112521.91555555556</v>
      </c>
      <c r="U151" s="205"/>
    </row>
    <row r="152" spans="1:21" x14ac:dyDescent="0.4">
      <c r="A152" s="238">
        <v>24</v>
      </c>
      <c r="B152" s="234"/>
      <c r="C152" s="237" t="s">
        <v>482</v>
      </c>
      <c r="D152" s="237" t="s">
        <v>481</v>
      </c>
      <c r="E152" s="234"/>
      <c r="F152" s="234"/>
      <c r="G152" s="236"/>
      <c r="H152" s="235"/>
      <c r="I152" s="234"/>
      <c r="J152" s="233"/>
      <c r="K152" s="233"/>
      <c r="L152" s="233"/>
      <c r="M152" s="233"/>
      <c r="N152" s="233"/>
      <c r="O152" s="233"/>
      <c r="P152" s="233"/>
      <c r="Q152" s="232"/>
      <c r="R152" s="231"/>
      <c r="S152" s="212">
        <f>SUM(S150:S151)</f>
        <v>112521.91555555556</v>
      </c>
      <c r="T152" s="212">
        <f>SUM(T150:T151)</f>
        <v>112521.91555555556</v>
      </c>
      <c r="U152" s="205"/>
    </row>
    <row r="153" spans="1:21" x14ac:dyDescent="0.4">
      <c r="A153" s="228">
        <v>25.1</v>
      </c>
      <c r="B153" s="581" t="s">
        <v>480</v>
      </c>
      <c r="C153" s="227" t="s">
        <v>479</v>
      </c>
      <c r="D153" s="227" t="s">
        <v>476</v>
      </c>
      <c r="E153" s="225">
        <v>70004896</v>
      </c>
      <c r="F153" s="258">
        <v>1</v>
      </c>
      <c r="G153" s="225"/>
      <c r="H153" s="226"/>
      <c r="I153" s="258"/>
      <c r="J153" s="245">
        <v>111000</v>
      </c>
      <c r="K153" s="248">
        <v>116000</v>
      </c>
      <c r="L153" s="248">
        <v>117000</v>
      </c>
      <c r="M153" s="223"/>
      <c r="N153" s="223"/>
      <c r="O153" s="223"/>
      <c r="P153" s="223">
        <f>AVERAGE(J153:O153)</f>
        <v>114666.66666666667</v>
      </c>
      <c r="Q153" s="222">
        <v>0.18</v>
      </c>
      <c r="R153" s="289">
        <v>7000</v>
      </c>
      <c r="S153" s="220">
        <f>IF(F153=0,0,((F153*P153)+R153)*(1+Q153))</f>
        <v>143566.66666666666</v>
      </c>
      <c r="T153" s="220">
        <f>IF($F153=0,0,(($F153*$P153)+$R153)*(1+$Q153))</f>
        <v>143566.66666666666</v>
      </c>
      <c r="U153" s="205"/>
    </row>
    <row r="154" spans="1:21" x14ac:dyDescent="0.4">
      <c r="A154" s="228">
        <v>25.2</v>
      </c>
      <c r="B154" s="583"/>
      <c r="C154" s="227" t="s">
        <v>478</v>
      </c>
      <c r="D154" s="227"/>
      <c r="E154" s="225">
        <v>70007636</v>
      </c>
      <c r="F154" s="258">
        <v>0</v>
      </c>
      <c r="G154" s="225">
        <f>VLOOKUP(E154,'[1]Stock PVt'!A:D,3,0)</f>
        <v>18</v>
      </c>
      <c r="H154" s="226">
        <f>VLOOKUP(E154,'[1]Stock PVt'!A:D,4,0)</f>
        <v>62500</v>
      </c>
      <c r="I154" s="258"/>
      <c r="J154" s="245">
        <v>51000</v>
      </c>
      <c r="K154" s="248">
        <v>64500</v>
      </c>
      <c r="L154" s="248">
        <v>66000</v>
      </c>
      <c r="M154" s="223"/>
      <c r="N154" s="223"/>
      <c r="O154" s="223"/>
      <c r="P154" s="223">
        <f>AVERAGE(J154:O154)</f>
        <v>60500</v>
      </c>
      <c r="Q154" s="222"/>
      <c r="R154" s="289">
        <v>7000</v>
      </c>
      <c r="S154" s="220"/>
      <c r="T154" s="220"/>
      <c r="U154" s="205"/>
    </row>
    <row r="155" spans="1:21" x14ac:dyDescent="0.4">
      <c r="A155" s="238">
        <v>25</v>
      </c>
      <c r="B155" s="234"/>
      <c r="C155" s="237" t="s">
        <v>477</v>
      </c>
      <c r="D155" s="237" t="s">
        <v>476</v>
      </c>
      <c r="E155" s="234"/>
      <c r="F155" s="234"/>
      <c r="G155" s="236"/>
      <c r="H155" s="235"/>
      <c r="I155" s="234"/>
      <c r="J155" s="233"/>
      <c r="K155" s="233"/>
      <c r="L155" s="233"/>
      <c r="M155" s="233"/>
      <c r="N155" s="233"/>
      <c r="O155" s="233"/>
      <c r="P155" s="233"/>
      <c r="Q155" s="232"/>
      <c r="R155" s="231"/>
      <c r="S155" s="212">
        <f>SUM(S153:S153)</f>
        <v>143566.66666666666</v>
      </c>
      <c r="T155" s="212">
        <f>SUM(T153:T154)</f>
        <v>143566.66666666666</v>
      </c>
      <c r="U155" s="205"/>
    </row>
    <row r="156" spans="1:21" x14ac:dyDescent="0.4">
      <c r="A156" s="228">
        <v>26.1</v>
      </c>
      <c r="B156" s="578" t="s">
        <v>431</v>
      </c>
      <c r="C156" s="227" t="s">
        <v>475</v>
      </c>
      <c r="D156" s="227" t="s">
        <v>431</v>
      </c>
      <c r="E156" s="249">
        <v>70003611</v>
      </c>
      <c r="F156" s="334">
        <v>1</v>
      </c>
      <c r="G156" s="225">
        <f>VLOOKUP(E156,'[1]Stock PVt'!A:D,3,0)</f>
        <v>45</v>
      </c>
      <c r="H156" s="226">
        <f>VLOOKUP(E156,'[1]Stock PVt'!A:D,4,0)</f>
        <v>4890.7692307692305</v>
      </c>
      <c r="I156" s="225"/>
      <c r="J156" s="239">
        <v>4660</v>
      </c>
      <c r="K156" s="223"/>
      <c r="L156" s="223"/>
      <c r="M156" s="223"/>
      <c r="N156" s="223"/>
      <c r="O156" s="285"/>
      <c r="P156" s="224">
        <f t="shared" ref="P156:P196" si="21">AVERAGE(H156:O156)</f>
        <v>4775.3846153846152</v>
      </c>
      <c r="Q156" s="222">
        <v>0.18</v>
      </c>
      <c r="R156" s="221">
        <v>600</v>
      </c>
      <c r="S156" s="220">
        <f t="shared" ref="S156:S196" si="22">IF(F156=0,0,((F156*P156)+R156)*(1+Q156))</f>
        <v>6342.9538461538459</v>
      </c>
      <c r="T156" s="220">
        <f>IF($F156=0,0,(($F156*$P156)+$R156)*(1+$Q156))</f>
        <v>6342.9538461538459</v>
      </c>
      <c r="U156" s="205"/>
    </row>
    <row r="157" spans="1:21" x14ac:dyDescent="0.4">
      <c r="A157" s="228">
        <v>26.2</v>
      </c>
      <c r="B157" s="579"/>
      <c r="C157" s="227" t="s">
        <v>474</v>
      </c>
      <c r="D157" s="227" t="s">
        <v>431</v>
      </c>
      <c r="E157" s="249">
        <v>70006080</v>
      </c>
      <c r="F157" s="334">
        <v>1</v>
      </c>
      <c r="G157" s="225">
        <f>VLOOKUP(E157,'[1]Stock PVt'!A:D,3,0)</f>
        <v>9</v>
      </c>
      <c r="H157" s="226">
        <f>VLOOKUP(E157,'[1]Stock PVt'!A:D,4,0)</f>
        <v>17439</v>
      </c>
      <c r="I157" s="225"/>
      <c r="J157" s="281">
        <v>17863</v>
      </c>
      <c r="K157" s="281">
        <v>13256</v>
      </c>
      <c r="L157" s="281">
        <v>20500</v>
      </c>
      <c r="M157" s="281">
        <v>17250</v>
      </c>
      <c r="N157" s="272"/>
      <c r="O157" s="276"/>
      <c r="P157" s="224">
        <f t="shared" si="21"/>
        <v>17261.599999999999</v>
      </c>
      <c r="Q157" s="222">
        <v>0.18</v>
      </c>
      <c r="R157" s="221"/>
      <c r="S157" s="220">
        <f t="shared" si="22"/>
        <v>20368.687999999998</v>
      </c>
      <c r="T157" s="220">
        <f>IF($F157=0,0,(($F157*$P157)+$R157)*(1+$Q157))</f>
        <v>20368.687999999998</v>
      </c>
      <c r="U157" s="205"/>
    </row>
    <row r="158" spans="1:21" x14ac:dyDescent="0.4">
      <c r="A158" s="228">
        <v>26.3</v>
      </c>
      <c r="B158" s="579"/>
      <c r="C158" s="288" t="s">
        <v>473</v>
      </c>
      <c r="D158" s="227" t="s">
        <v>431</v>
      </c>
      <c r="E158" s="246">
        <v>70009412</v>
      </c>
      <c r="F158" s="334">
        <v>0</v>
      </c>
      <c r="G158" s="225">
        <f>VLOOKUP(E158,'[1]Stock PVt'!A:D,3,0)</f>
        <v>6</v>
      </c>
      <c r="H158" s="226">
        <f>VLOOKUP(E158,'[1]Stock PVt'!A:D,4,0)</f>
        <v>13000</v>
      </c>
      <c r="I158" s="225"/>
      <c r="J158" s="273">
        <v>17200</v>
      </c>
      <c r="K158" s="273">
        <v>13000</v>
      </c>
      <c r="L158" s="273">
        <v>19700</v>
      </c>
      <c r="M158" s="273">
        <v>17250</v>
      </c>
      <c r="N158" s="272"/>
      <c r="O158" s="276"/>
      <c r="P158" s="224">
        <f t="shared" si="21"/>
        <v>16030</v>
      </c>
      <c r="Q158" s="222">
        <v>0.18</v>
      </c>
      <c r="R158" s="221"/>
      <c r="S158" s="220">
        <f t="shared" si="22"/>
        <v>0</v>
      </c>
      <c r="T158" s="220">
        <f>IF($F158=0,0,(($F158*$O158)+$R158)*(1+$Q158))</f>
        <v>0</v>
      </c>
      <c r="U158" s="205"/>
    </row>
    <row r="159" spans="1:21" x14ac:dyDescent="0.35">
      <c r="A159" s="228">
        <v>26.4</v>
      </c>
      <c r="B159" s="579"/>
      <c r="C159" s="274" t="s">
        <v>472</v>
      </c>
      <c r="D159" s="227" t="s">
        <v>431</v>
      </c>
      <c r="E159" s="249">
        <v>70006101</v>
      </c>
      <c r="F159" s="334">
        <v>4</v>
      </c>
      <c r="G159" s="225">
        <f>VLOOKUP(E159,'[1]Stock PVt'!A:D,3,0)</f>
        <v>69</v>
      </c>
      <c r="H159" s="226">
        <f>VLOOKUP(E159,'[1]Stock PVt'!A:D,4,0)</f>
        <v>2318</v>
      </c>
      <c r="I159" s="225"/>
      <c r="J159" s="273">
        <v>1808</v>
      </c>
      <c r="K159" s="273">
        <v>1650</v>
      </c>
      <c r="L159" s="273">
        <v>1510</v>
      </c>
      <c r="M159" s="273">
        <v>2200</v>
      </c>
      <c r="N159" s="272"/>
      <c r="O159" s="276"/>
      <c r="P159" s="224">
        <f t="shared" si="21"/>
        <v>1897.2</v>
      </c>
      <c r="Q159" s="222">
        <v>0.18</v>
      </c>
      <c r="R159" s="221"/>
      <c r="S159" s="220">
        <f t="shared" si="22"/>
        <v>8954.7839999999997</v>
      </c>
      <c r="T159" s="220">
        <f>IF($F159=0,0,(($F159*$P159)+$R159)*(1+$Q159))</f>
        <v>8954.7839999999997</v>
      </c>
      <c r="U159" s="205"/>
    </row>
    <row r="160" spans="1:21" x14ac:dyDescent="0.4">
      <c r="A160" s="228">
        <v>26.5</v>
      </c>
      <c r="B160" s="579"/>
      <c r="C160" s="227" t="s">
        <v>471</v>
      </c>
      <c r="D160" s="227" t="s">
        <v>431</v>
      </c>
      <c r="E160" s="249">
        <v>70000243</v>
      </c>
      <c r="F160" s="334">
        <v>1</v>
      </c>
      <c r="G160" s="225">
        <f>VLOOKUP(E160,'[1]Stock PVt'!A:D,3,0)</f>
        <v>33</v>
      </c>
      <c r="H160" s="226">
        <f>VLOOKUP(E160,'[1]Stock PVt'!A:D,4,0)</f>
        <v>3928.1111111111113</v>
      </c>
      <c r="I160" s="225"/>
      <c r="J160" s="273">
        <v>1900</v>
      </c>
      <c r="K160" s="273">
        <v>2150</v>
      </c>
      <c r="L160" s="273">
        <v>1653</v>
      </c>
      <c r="M160" s="273">
        <v>1950</v>
      </c>
      <c r="N160" s="272"/>
      <c r="O160" s="276"/>
      <c r="P160" s="224">
        <f t="shared" si="21"/>
        <v>2316.2222222222222</v>
      </c>
      <c r="Q160" s="222">
        <v>0.18</v>
      </c>
      <c r="R160" s="221"/>
      <c r="S160" s="220">
        <f t="shared" si="22"/>
        <v>2733.1422222222222</v>
      </c>
      <c r="T160" s="220">
        <f>IF($F160=0,0,(($F160*$P160)+$R160)*(1+$Q160))</f>
        <v>2733.1422222222222</v>
      </c>
      <c r="U160" s="205"/>
    </row>
    <row r="161" spans="1:21" x14ac:dyDescent="0.35">
      <c r="A161" s="228">
        <v>26.6</v>
      </c>
      <c r="B161" s="579"/>
      <c r="C161" s="274" t="s">
        <v>470</v>
      </c>
      <c r="D161" s="227" t="s">
        <v>431</v>
      </c>
      <c r="E161" s="249">
        <v>70006092</v>
      </c>
      <c r="F161" s="334">
        <v>2</v>
      </c>
      <c r="G161" s="225">
        <f>VLOOKUP(E161,'[1]Stock PVt'!A:D,3,0)</f>
        <v>44</v>
      </c>
      <c r="H161" s="226">
        <f>VLOOKUP(E161,'[1]Stock PVt'!A:D,4,0)</f>
        <v>4152.272727272727</v>
      </c>
      <c r="I161" s="225"/>
      <c r="J161" s="273">
        <v>3500</v>
      </c>
      <c r="K161" s="273">
        <v>3300</v>
      </c>
      <c r="L161" s="273">
        <v>3004</v>
      </c>
      <c r="M161" s="273">
        <v>3200</v>
      </c>
      <c r="N161" s="272"/>
      <c r="O161" s="276"/>
      <c r="P161" s="224">
        <f t="shared" si="21"/>
        <v>3431.2545454545457</v>
      </c>
      <c r="Q161" s="222">
        <v>0.18</v>
      </c>
      <c r="R161" s="221"/>
      <c r="S161" s="220">
        <f t="shared" si="22"/>
        <v>8097.7607272727273</v>
      </c>
      <c r="T161" s="220">
        <f>IF($F161=0,0,(($F161*$P161)+$R161)*(1+$Q161))</f>
        <v>8097.7607272727273</v>
      </c>
      <c r="U161" s="205"/>
    </row>
    <row r="162" spans="1:21" x14ac:dyDescent="0.4">
      <c r="A162" s="228">
        <v>26.7</v>
      </c>
      <c r="B162" s="579"/>
      <c r="C162" s="227" t="s">
        <v>469</v>
      </c>
      <c r="D162" s="227" t="s">
        <v>468</v>
      </c>
      <c r="E162" s="225">
        <v>70000681</v>
      </c>
      <c r="F162" s="334">
        <v>1</v>
      </c>
      <c r="G162" s="225">
        <f>VLOOKUP(E162,'[1]Stock PVt'!A:D,3,0)</f>
        <v>77</v>
      </c>
      <c r="H162" s="226">
        <f>VLOOKUP(E162,'[1]Stock PVt'!A:D,4,0)</f>
        <v>1755</v>
      </c>
      <c r="I162" s="225"/>
      <c r="J162" s="245">
        <v>1750</v>
      </c>
      <c r="K162" s="245">
        <v>2300</v>
      </c>
      <c r="L162" s="224"/>
      <c r="M162" s="224"/>
      <c r="N162" s="224"/>
      <c r="O162" s="224"/>
      <c r="P162" s="224">
        <f t="shared" si="21"/>
        <v>1935</v>
      </c>
      <c r="Q162" s="242">
        <v>0.18</v>
      </c>
      <c r="R162" s="241"/>
      <c r="S162" s="262">
        <f t="shared" si="22"/>
        <v>2283.2999999999997</v>
      </c>
      <c r="T162" s="262">
        <f>IF($F162=0,0,(($F162*$P162)+$R162)*(1+$Q162))</f>
        <v>2283.2999999999997</v>
      </c>
      <c r="U162" s="205"/>
    </row>
    <row r="163" spans="1:21" x14ac:dyDescent="0.4">
      <c r="A163" s="228">
        <v>26.8</v>
      </c>
      <c r="B163" s="579"/>
      <c r="C163" s="227" t="s">
        <v>467</v>
      </c>
      <c r="D163" s="227" t="s">
        <v>431</v>
      </c>
      <c r="E163" s="249">
        <v>70000624</v>
      </c>
      <c r="F163" s="334">
        <v>0</v>
      </c>
      <c r="G163" s="225">
        <f>VLOOKUP(E163,'[1]Stock PVt'!A:D,3,0)</f>
        <v>249</v>
      </c>
      <c r="H163" s="226">
        <f>VLOOKUP(E163,'[1]Stock PVt'!A:D,4,0)</f>
        <v>2577</v>
      </c>
      <c r="I163" s="249"/>
      <c r="J163" s="245">
        <v>2760</v>
      </c>
      <c r="K163" s="223"/>
      <c r="L163" s="223"/>
      <c r="M163" s="223"/>
      <c r="N163" s="223"/>
      <c r="O163" s="285"/>
      <c r="P163" s="224">
        <f t="shared" si="21"/>
        <v>2668.5</v>
      </c>
      <c r="Q163" s="222">
        <v>0.18</v>
      </c>
      <c r="R163" s="221"/>
      <c r="S163" s="220">
        <f t="shared" si="22"/>
        <v>0</v>
      </c>
      <c r="T163" s="220">
        <f>IF($F163=0,0,(($F163*$P163)+$R163)*(1+$Q163))</f>
        <v>0</v>
      </c>
      <c r="U163" s="205"/>
    </row>
    <row r="164" spans="1:21" x14ac:dyDescent="0.35">
      <c r="A164" s="228">
        <v>26.9</v>
      </c>
      <c r="B164" s="579"/>
      <c r="C164" s="274" t="s">
        <v>466</v>
      </c>
      <c r="D164" s="227" t="s">
        <v>431</v>
      </c>
      <c r="E164" s="249">
        <v>70006085</v>
      </c>
      <c r="F164" s="334">
        <v>0</v>
      </c>
      <c r="G164" s="225">
        <f>VLOOKUP(E164,'[1]Stock PVt'!A:D,3,0)</f>
        <v>63</v>
      </c>
      <c r="H164" s="226">
        <f>VLOOKUP(E164,'[1]Stock PVt'!A:D,4,0)</f>
        <v>73917.600000000006</v>
      </c>
      <c r="I164" s="225"/>
      <c r="J164" s="273">
        <v>68000</v>
      </c>
      <c r="K164" s="273">
        <v>73000</v>
      </c>
      <c r="L164" s="273">
        <v>75500</v>
      </c>
      <c r="M164" s="273">
        <v>72500</v>
      </c>
      <c r="N164" s="272"/>
      <c r="O164" s="276"/>
      <c r="P164" s="224">
        <f t="shared" si="21"/>
        <v>72583.51999999999</v>
      </c>
      <c r="Q164" s="222">
        <v>0.18</v>
      </c>
      <c r="R164" s="221"/>
      <c r="S164" s="220">
        <f t="shared" si="22"/>
        <v>0</v>
      </c>
      <c r="T164" s="220">
        <f>IF($F164=0,0,(($F164*$O164)+$R164)*(1+$Q164))</f>
        <v>0</v>
      </c>
      <c r="U164" s="205"/>
    </row>
    <row r="165" spans="1:21" x14ac:dyDescent="0.4">
      <c r="A165" s="240">
        <v>26.1</v>
      </c>
      <c r="B165" s="579"/>
      <c r="C165" s="227" t="s">
        <v>465</v>
      </c>
      <c r="D165" s="227" t="s">
        <v>431</v>
      </c>
      <c r="E165" s="249">
        <v>70000610</v>
      </c>
      <c r="F165" s="334">
        <v>1</v>
      </c>
      <c r="G165" s="225"/>
      <c r="H165" s="226">
        <f>J165</f>
        <v>99500</v>
      </c>
      <c r="I165" s="225"/>
      <c r="J165" s="281">
        <v>99500</v>
      </c>
      <c r="K165" s="281">
        <v>99500</v>
      </c>
      <c r="L165" s="281">
        <v>99500</v>
      </c>
      <c r="M165" s="281">
        <v>99500</v>
      </c>
      <c r="N165" s="259"/>
      <c r="O165" s="285"/>
      <c r="P165" s="224">
        <f t="shared" si="21"/>
        <v>99500</v>
      </c>
      <c r="Q165" s="222">
        <v>0.18</v>
      </c>
      <c r="R165" s="250"/>
      <c r="S165" s="220">
        <f t="shared" si="22"/>
        <v>117410</v>
      </c>
      <c r="T165" s="262">
        <f t="shared" ref="T165:T196" si="23">IF($F165=0,0,(($F165*$P165)+$R165)*(1+$Q165))</f>
        <v>117410</v>
      </c>
      <c r="U165" s="205"/>
    </row>
    <row r="166" spans="1:21" x14ac:dyDescent="0.4">
      <c r="A166" s="228">
        <v>26.11</v>
      </c>
      <c r="B166" s="579"/>
      <c r="C166" s="227" t="s">
        <v>464</v>
      </c>
      <c r="D166" s="227" t="s">
        <v>431</v>
      </c>
      <c r="E166" s="249">
        <v>70000269</v>
      </c>
      <c r="F166" s="334">
        <v>0</v>
      </c>
      <c r="G166" s="225">
        <f>VLOOKUP(E166,'[1]Stock PVt'!A:D,3,0)</f>
        <v>1</v>
      </c>
      <c r="H166" s="226">
        <f>VLOOKUP(E166,'[1]Stock PVt'!A:D,4,0)</f>
        <v>27650</v>
      </c>
      <c r="I166" s="225"/>
      <c r="J166" s="281" t="e">
        <v>#N/A</v>
      </c>
      <c r="K166" s="281" t="e">
        <v>#N/A</v>
      </c>
      <c r="L166" s="281" t="e">
        <v>#N/A</v>
      </c>
      <c r="M166" s="281" t="e">
        <v>#N/A</v>
      </c>
      <c r="N166" s="259"/>
      <c r="O166" s="285"/>
      <c r="P166" s="224" t="e">
        <f t="shared" si="21"/>
        <v>#N/A</v>
      </c>
      <c r="Q166" s="222">
        <v>0.18</v>
      </c>
      <c r="R166" s="221"/>
      <c r="S166" s="220">
        <f t="shared" si="22"/>
        <v>0</v>
      </c>
      <c r="T166" s="262">
        <f t="shared" si="23"/>
        <v>0</v>
      </c>
      <c r="U166" s="205"/>
    </row>
    <row r="167" spans="1:21" x14ac:dyDescent="0.4">
      <c r="A167" s="228">
        <v>26.12</v>
      </c>
      <c r="B167" s="579"/>
      <c r="C167" s="227" t="s">
        <v>463</v>
      </c>
      <c r="D167" s="227" t="s">
        <v>431</v>
      </c>
      <c r="E167" s="283">
        <v>70006097</v>
      </c>
      <c r="F167" s="334">
        <v>0</v>
      </c>
      <c r="G167" s="225">
        <f>VLOOKUP(E167,'[1]Stock PVt'!A:D,3,0)</f>
        <v>8</v>
      </c>
      <c r="H167" s="226">
        <f>VLOOKUP(E167,'[1]Stock PVt'!A:D,4,0)</f>
        <v>46381.5</v>
      </c>
      <c r="I167" s="225"/>
      <c r="J167" s="273">
        <v>42570</v>
      </c>
      <c r="K167" s="273">
        <v>37953</v>
      </c>
      <c r="L167" s="273">
        <v>43519</v>
      </c>
      <c r="M167" s="273">
        <v>65000</v>
      </c>
      <c r="N167" s="259"/>
      <c r="O167" s="285"/>
      <c r="P167" s="224">
        <f t="shared" si="21"/>
        <v>47084.7</v>
      </c>
      <c r="Q167" s="222">
        <v>0.18</v>
      </c>
      <c r="R167" s="221"/>
      <c r="S167" s="220">
        <f t="shared" si="22"/>
        <v>0</v>
      </c>
      <c r="T167" s="262">
        <f t="shared" si="23"/>
        <v>0</v>
      </c>
      <c r="U167" s="205"/>
    </row>
    <row r="168" spans="1:21" x14ac:dyDescent="0.35">
      <c r="A168" s="240">
        <v>26.13</v>
      </c>
      <c r="B168" s="579"/>
      <c r="C168" s="274" t="s">
        <v>462</v>
      </c>
      <c r="D168" s="227" t="s">
        <v>431</v>
      </c>
      <c r="E168" s="249">
        <v>70006098</v>
      </c>
      <c r="F168" s="334">
        <v>0</v>
      </c>
      <c r="G168" s="225">
        <f>VLOOKUP(E168,'[1]Stock PVt'!A:D,3,0)</f>
        <v>65</v>
      </c>
      <c r="H168" s="226">
        <f>VLOOKUP(E168,'[1]Stock PVt'!A:D,4,0)</f>
        <v>60445.576923076922</v>
      </c>
      <c r="I168" s="225"/>
      <c r="J168" s="273">
        <v>49500</v>
      </c>
      <c r="K168" s="273">
        <v>53990</v>
      </c>
      <c r="L168" s="273">
        <v>49525</v>
      </c>
      <c r="M168" s="273">
        <v>73000</v>
      </c>
      <c r="N168" s="272"/>
      <c r="O168" s="285"/>
      <c r="P168" s="224">
        <f t="shared" si="21"/>
        <v>57292.11538461539</v>
      </c>
      <c r="Q168" s="222">
        <v>0.18</v>
      </c>
      <c r="R168" s="221">
        <v>1000</v>
      </c>
      <c r="S168" s="220">
        <f t="shared" si="22"/>
        <v>0</v>
      </c>
      <c r="T168" s="262">
        <f t="shared" si="23"/>
        <v>0</v>
      </c>
      <c r="U168" s="205"/>
    </row>
    <row r="169" spans="1:21" x14ac:dyDescent="0.4">
      <c r="A169" s="228">
        <v>26.14</v>
      </c>
      <c r="B169" s="579"/>
      <c r="C169" s="227" t="s">
        <v>461</v>
      </c>
      <c r="D169" s="227" t="s">
        <v>431</v>
      </c>
      <c r="E169" s="283">
        <v>70006099</v>
      </c>
      <c r="F169" s="334">
        <v>1</v>
      </c>
      <c r="G169" s="225">
        <f>VLOOKUP(E169,'[1]Stock PVt'!A:D,3,0)</f>
        <v>3</v>
      </c>
      <c r="H169" s="226">
        <f>VLOOKUP(E169,'[1]Stock PVt'!A:D,4,0)</f>
        <v>51299</v>
      </c>
      <c r="I169" s="225"/>
      <c r="J169" s="273">
        <v>59000</v>
      </c>
      <c r="K169" s="273">
        <v>56500</v>
      </c>
      <c r="L169" s="273">
        <v>55978</v>
      </c>
      <c r="M169" s="273">
        <v>79000</v>
      </c>
      <c r="N169" s="259"/>
      <c r="O169" s="285"/>
      <c r="P169" s="224">
        <f t="shared" si="21"/>
        <v>60355.4</v>
      </c>
      <c r="Q169" s="222">
        <v>0.18</v>
      </c>
      <c r="R169" s="221">
        <v>0</v>
      </c>
      <c r="S169" s="220">
        <f t="shared" si="22"/>
        <v>71219.372000000003</v>
      </c>
      <c r="T169" s="262">
        <f t="shared" si="23"/>
        <v>71219.372000000003</v>
      </c>
      <c r="U169" s="205"/>
    </row>
    <row r="170" spans="1:21" x14ac:dyDescent="0.35">
      <c r="A170" s="228">
        <v>26.15</v>
      </c>
      <c r="B170" s="579"/>
      <c r="C170" s="274" t="s">
        <v>460</v>
      </c>
      <c r="D170" s="227" t="s">
        <v>431</v>
      </c>
      <c r="E170" s="249">
        <v>70006095</v>
      </c>
      <c r="F170" s="334">
        <v>3</v>
      </c>
      <c r="G170" s="225">
        <f>VLOOKUP(E170,'[1]Stock PVt'!A:D,3,0)</f>
        <v>165</v>
      </c>
      <c r="H170" s="226">
        <f>VLOOKUP(E170,'[1]Stock PVt'!A:D,4,0)</f>
        <v>17025.863636363636</v>
      </c>
      <c r="I170" s="225"/>
      <c r="J170" s="273">
        <v>14341</v>
      </c>
      <c r="K170" s="273">
        <v>14300</v>
      </c>
      <c r="L170" s="273">
        <v>13800</v>
      </c>
      <c r="M170" s="273">
        <v>19000</v>
      </c>
      <c r="N170" s="272"/>
      <c r="O170" s="276"/>
      <c r="P170" s="224">
        <f t="shared" si="21"/>
        <v>15693.372727272726</v>
      </c>
      <c r="Q170" s="222">
        <v>0.18</v>
      </c>
      <c r="R170" s="221">
        <v>1000</v>
      </c>
      <c r="S170" s="220">
        <f t="shared" si="22"/>
        <v>56734.539454545447</v>
      </c>
      <c r="T170" s="262">
        <f t="shared" si="23"/>
        <v>56734.539454545447</v>
      </c>
      <c r="U170" s="205"/>
    </row>
    <row r="171" spans="1:21" x14ac:dyDescent="0.35">
      <c r="A171" s="240">
        <v>26.16</v>
      </c>
      <c r="B171" s="579"/>
      <c r="C171" s="287" t="s">
        <v>459</v>
      </c>
      <c r="D171" s="227" t="s">
        <v>431</v>
      </c>
      <c r="E171" s="286">
        <v>70007225</v>
      </c>
      <c r="F171" s="334">
        <v>3</v>
      </c>
      <c r="G171" s="225">
        <f>VLOOKUP(E171,'[1]Stock PVt'!A:D,3,0)</f>
        <v>119</v>
      </c>
      <c r="H171" s="226">
        <f>VLOOKUP(E171,'[1]Stock PVt'!A:D,4,0)</f>
        <v>13920.272727272728</v>
      </c>
      <c r="I171" s="225"/>
      <c r="J171" s="273">
        <v>14000</v>
      </c>
      <c r="K171" s="273">
        <v>13800</v>
      </c>
      <c r="L171" s="272">
        <v>0</v>
      </c>
      <c r="M171" s="272">
        <v>0</v>
      </c>
      <c r="N171" s="272"/>
      <c r="O171" s="276"/>
      <c r="P171" s="224">
        <f t="shared" si="21"/>
        <v>8344.0545454545463</v>
      </c>
      <c r="Q171" s="222">
        <v>0.18</v>
      </c>
      <c r="R171" s="221">
        <v>1000</v>
      </c>
      <c r="S171" s="220">
        <f t="shared" si="22"/>
        <v>30717.953090909094</v>
      </c>
      <c r="T171" s="262">
        <f t="shared" si="23"/>
        <v>30717.953090909094</v>
      </c>
      <c r="U171" s="205"/>
    </row>
    <row r="172" spans="1:21" x14ac:dyDescent="0.35">
      <c r="A172" s="228">
        <v>26.17</v>
      </c>
      <c r="B172" s="579"/>
      <c r="C172" s="274" t="s">
        <v>458</v>
      </c>
      <c r="D172" s="227" t="s">
        <v>431</v>
      </c>
      <c r="E172" s="249">
        <v>70006089</v>
      </c>
      <c r="F172" s="334">
        <v>1</v>
      </c>
      <c r="G172" s="225">
        <f>VLOOKUP(E172,'[1]Stock PVt'!A:D,3,0)</f>
        <v>44</v>
      </c>
      <c r="H172" s="226">
        <f>VLOOKUP(E172,'[1]Stock PVt'!A:D,4,0)</f>
        <v>43433.6875</v>
      </c>
      <c r="I172" s="225"/>
      <c r="J172" s="273">
        <v>42000</v>
      </c>
      <c r="K172" s="273">
        <v>37800</v>
      </c>
      <c r="L172" s="273">
        <v>41085</v>
      </c>
      <c r="M172" s="273">
        <v>45000</v>
      </c>
      <c r="N172" s="272"/>
      <c r="O172" s="276"/>
      <c r="P172" s="224">
        <f t="shared" si="21"/>
        <v>41863.737500000003</v>
      </c>
      <c r="Q172" s="222">
        <v>0.18</v>
      </c>
      <c r="R172" s="221">
        <v>500</v>
      </c>
      <c r="S172" s="220">
        <f t="shared" si="22"/>
        <v>49989.210250000004</v>
      </c>
      <c r="T172" s="262">
        <f t="shared" si="23"/>
        <v>49989.210250000004</v>
      </c>
      <c r="U172" s="205"/>
    </row>
    <row r="173" spans="1:21" x14ac:dyDescent="0.4">
      <c r="A173" s="228">
        <v>26.18</v>
      </c>
      <c r="B173" s="579"/>
      <c r="C173" s="227" t="s">
        <v>457</v>
      </c>
      <c r="D173" s="227" t="s">
        <v>431</v>
      </c>
      <c r="E173" s="282">
        <v>70006090</v>
      </c>
      <c r="F173" s="334">
        <v>0</v>
      </c>
      <c r="G173" s="225">
        <f>VLOOKUP(E173,'[1]Stock PVt'!A:D,3,0)</f>
        <v>4</v>
      </c>
      <c r="H173" s="226">
        <f>VLOOKUP(E173,'[1]Stock PVt'!A:D,4,0)</f>
        <v>50388.25</v>
      </c>
      <c r="I173" s="225"/>
      <c r="J173" s="273">
        <v>45000</v>
      </c>
      <c r="K173" s="273">
        <v>46500</v>
      </c>
      <c r="L173" s="273">
        <v>44532</v>
      </c>
      <c r="M173" s="273">
        <v>48500</v>
      </c>
      <c r="N173" s="259"/>
      <c r="O173" s="285"/>
      <c r="P173" s="224">
        <f t="shared" si="21"/>
        <v>46984.05</v>
      </c>
      <c r="Q173" s="222">
        <v>0.18</v>
      </c>
      <c r="R173" s="221">
        <v>0</v>
      </c>
      <c r="S173" s="220">
        <f t="shared" si="22"/>
        <v>0</v>
      </c>
      <c r="T173" s="262">
        <f t="shared" si="23"/>
        <v>0</v>
      </c>
      <c r="U173" s="205"/>
    </row>
    <row r="174" spans="1:21" x14ac:dyDescent="0.35">
      <c r="A174" s="240">
        <v>26.19</v>
      </c>
      <c r="B174" s="579"/>
      <c r="C174" s="274" t="s">
        <v>456</v>
      </c>
      <c r="D174" s="227" t="s">
        <v>431</v>
      </c>
      <c r="E174" s="249">
        <v>70006091</v>
      </c>
      <c r="F174" s="334">
        <v>1</v>
      </c>
      <c r="G174" s="225">
        <f>VLOOKUP(E174,'[1]Stock PVt'!A:D,3,0)</f>
        <v>41</v>
      </c>
      <c r="H174" s="226">
        <f>VLOOKUP(E174,'[1]Stock PVt'!A:D,4,0)</f>
        <v>22490.166666666668</v>
      </c>
      <c r="I174" s="225"/>
      <c r="J174" s="273">
        <v>22988</v>
      </c>
      <c r="K174" s="273">
        <v>21400</v>
      </c>
      <c r="L174" s="273">
        <v>20099</v>
      </c>
      <c r="M174" s="273">
        <v>23500</v>
      </c>
      <c r="N174" s="272"/>
      <c r="O174" s="276"/>
      <c r="P174" s="224">
        <f t="shared" si="21"/>
        <v>22095.433333333334</v>
      </c>
      <c r="Q174" s="222">
        <v>0.18</v>
      </c>
      <c r="R174" s="221">
        <v>1000</v>
      </c>
      <c r="S174" s="220">
        <f t="shared" si="22"/>
        <v>27252.611333333334</v>
      </c>
      <c r="T174" s="262">
        <f t="shared" si="23"/>
        <v>27252.611333333334</v>
      </c>
      <c r="U174" s="205"/>
    </row>
    <row r="175" spans="1:21" x14ac:dyDescent="0.4">
      <c r="A175" s="228">
        <v>26.2</v>
      </c>
      <c r="B175" s="579"/>
      <c r="C175" s="227" t="s">
        <v>455</v>
      </c>
      <c r="D175" s="227" t="s">
        <v>431</v>
      </c>
      <c r="E175" s="249">
        <v>70006082</v>
      </c>
      <c r="F175" s="334">
        <v>1</v>
      </c>
      <c r="G175" s="225">
        <f>VLOOKUP(E175,'[1]Stock PVt'!A:D,3,0)</f>
        <v>37</v>
      </c>
      <c r="H175" s="226">
        <f>VLOOKUP(E175,'[1]Stock PVt'!A:D,4,0)</f>
        <v>39792.75</v>
      </c>
      <c r="I175" s="225"/>
      <c r="J175" s="273">
        <v>38316</v>
      </c>
      <c r="K175" s="273">
        <v>40651</v>
      </c>
      <c r="L175" s="273">
        <v>43500</v>
      </c>
      <c r="M175" s="273">
        <v>35500</v>
      </c>
      <c r="N175" s="272"/>
      <c r="O175" s="276"/>
      <c r="P175" s="224">
        <f t="shared" si="21"/>
        <v>39551.949999999997</v>
      </c>
      <c r="Q175" s="222">
        <v>0.18</v>
      </c>
      <c r="R175" s="221">
        <v>1000</v>
      </c>
      <c r="S175" s="220">
        <f t="shared" si="22"/>
        <v>47851.300999999992</v>
      </c>
      <c r="T175" s="262">
        <f t="shared" si="23"/>
        <v>47851.300999999992</v>
      </c>
      <c r="U175" s="205"/>
    </row>
    <row r="176" spans="1:21" x14ac:dyDescent="0.4">
      <c r="A176" s="228">
        <v>26.21</v>
      </c>
      <c r="B176" s="579"/>
      <c r="C176" s="284" t="s">
        <v>454</v>
      </c>
      <c r="D176" s="227" t="s">
        <v>431</v>
      </c>
      <c r="E176" s="249">
        <v>70006094</v>
      </c>
      <c r="F176" s="334">
        <v>1</v>
      </c>
      <c r="G176" s="225">
        <f>VLOOKUP(E176,'[1]Stock PVt'!A:D,3,0)</f>
        <v>35</v>
      </c>
      <c r="H176" s="226">
        <f>VLOOKUP(E176,'[1]Stock PVt'!A:D,4,0)</f>
        <v>14285.555555555555</v>
      </c>
      <c r="I176" s="225"/>
      <c r="J176" s="273">
        <v>14250</v>
      </c>
      <c r="K176" s="273">
        <v>13940</v>
      </c>
      <c r="L176" s="273">
        <v>12500</v>
      </c>
      <c r="M176" s="273">
        <v>15750</v>
      </c>
      <c r="N176" s="272"/>
      <c r="O176" s="276"/>
      <c r="P176" s="224">
        <f t="shared" si="21"/>
        <v>14145.111111111113</v>
      </c>
      <c r="Q176" s="222">
        <v>0.18</v>
      </c>
      <c r="R176" s="221">
        <v>1000</v>
      </c>
      <c r="S176" s="220">
        <f t="shared" si="22"/>
        <v>17871.231111111112</v>
      </c>
      <c r="T176" s="262">
        <f t="shared" si="23"/>
        <v>17871.231111111112</v>
      </c>
      <c r="U176" s="205"/>
    </row>
    <row r="177" spans="1:21" x14ac:dyDescent="0.35">
      <c r="A177" s="240">
        <v>26.22</v>
      </c>
      <c r="B177" s="579"/>
      <c r="C177" s="274" t="s">
        <v>453</v>
      </c>
      <c r="D177" s="227" t="s">
        <v>431</v>
      </c>
      <c r="E177" s="249">
        <v>70006096</v>
      </c>
      <c r="F177" s="334">
        <v>1</v>
      </c>
      <c r="G177" s="225">
        <f>VLOOKUP(E177,'[1]Stock PVt'!A:D,3,0)</f>
        <v>39</v>
      </c>
      <c r="H177" s="226">
        <f>VLOOKUP(E177,'[1]Stock PVt'!A:D,4,0)</f>
        <v>30251.142857142859</v>
      </c>
      <c r="I177" s="225"/>
      <c r="J177" s="273">
        <v>35000</v>
      </c>
      <c r="K177" s="273">
        <v>28325</v>
      </c>
      <c r="L177" s="273">
        <v>26450</v>
      </c>
      <c r="M177" s="273">
        <v>25500</v>
      </c>
      <c r="N177" s="272"/>
      <c r="O177" s="276"/>
      <c r="P177" s="224">
        <f t="shared" si="21"/>
        <v>29105.228571428568</v>
      </c>
      <c r="Q177" s="222">
        <v>0.18</v>
      </c>
      <c r="R177" s="221">
        <v>1000</v>
      </c>
      <c r="S177" s="220">
        <f t="shared" si="22"/>
        <v>35524.169714285708</v>
      </c>
      <c r="T177" s="262">
        <f t="shared" si="23"/>
        <v>35524.169714285708</v>
      </c>
      <c r="U177" s="205"/>
    </row>
    <row r="178" spans="1:21" x14ac:dyDescent="0.35">
      <c r="A178" s="228">
        <v>26.23</v>
      </c>
      <c r="B178" s="579"/>
      <c r="C178" s="274" t="s">
        <v>452</v>
      </c>
      <c r="D178" s="227" t="s">
        <v>431</v>
      </c>
      <c r="E178" s="249">
        <v>70006102</v>
      </c>
      <c r="F178" s="334">
        <v>15</v>
      </c>
      <c r="G178" s="225">
        <f>VLOOKUP(E178,'[1]Stock PVt'!A:D,3,0)</f>
        <v>641</v>
      </c>
      <c r="H178" s="226">
        <f>VLOOKUP(E178,'[1]Stock PVt'!A:D,4,0)</f>
        <v>4044.2758620689656</v>
      </c>
      <c r="I178" s="225"/>
      <c r="J178" s="273">
        <v>1900</v>
      </c>
      <c r="K178" s="273">
        <v>1950</v>
      </c>
      <c r="L178" s="273">
        <v>1722</v>
      </c>
      <c r="M178" s="273">
        <v>2000</v>
      </c>
      <c r="N178" s="272"/>
      <c r="O178" s="276"/>
      <c r="P178" s="224">
        <f t="shared" si="21"/>
        <v>2323.2551724137929</v>
      </c>
      <c r="Q178" s="222">
        <v>0.18</v>
      </c>
      <c r="R178" s="221">
        <v>500</v>
      </c>
      <c r="S178" s="220">
        <f t="shared" si="22"/>
        <v>41711.616551724132</v>
      </c>
      <c r="T178" s="262">
        <f t="shared" si="23"/>
        <v>41711.616551724132</v>
      </c>
      <c r="U178" s="205"/>
    </row>
    <row r="179" spans="1:21" x14ac:dyDescent="0.35">
      <c r="A179" s="228">
        <v>26.24</v>
      </c>
      <c r="B179" s="579"/>
      <c r="C179" s="274" t="s">
        <v>451</v>
      </c>
      <c r="D179" s="227" t="s">
        <v>431</v>
      </c>
      <c r="E179" s="249">
        <v>70006104</v>
      </c>
      <c r="F179" s="334">
        <v>0</v>
      </c>
      <c r="G179" s="225">
        <f>VLOOKUP(E179,'[1]Stock PVt'!A:D,3,0)</f>
        <v>56</v>
      </c>
      <c r="H179" s="226">
        <f>VLOOKUP(E179,'[1]Stock PVt'!A:D,4,0)</f>
        <v>7357.5</v>
      </c>
      <c r="I179" s="225"/>
      <c r="J179" s="273">
        <v>4000</v>
      </c>
      <c r="K179" s="273">
        <v>3500</v>
      </c>
      <c r="L179" s="273">
        <v>3264</v>
      </c>
      <c r="M179" s="273">
        <v>4800</v>
      </c>
      <c r="N179" s="272"/>
      <c r="O179" s="276"/>
      <c r="P179" s="224">
        <f t="shared" si="21"/>
        <v>4584.3</v>
      </c>
      <c r="Q179" s="222">
        <v>0.18</v>
      </c>
      <c r="R179" s="221">
        <v>0</v>
      </c>
      <c r="S179" s="220">
        <f t="shared" si="22"/>
        <v>0</v>
      </c>
      <c r="T179" s="262">
        <f t="shared" si="23"/>
        <v>0</v>
      </c>
      <c r="U179" s="205"/>
    </row>
    <row r="180" spans="1:21" x14ac:dyDescent="0.35">
      <c r="A180" s="240">
        <v>26.25</v>
      </c>
      <c r="B180" s="579"/>
      <c r="C180" s="274" t="s">
        <v>450</v>
      </c>
      <c r="D180" s="227" t="s">
        <v>431</v>
      </c>
      <c r="E180" s="283">
        <v>70007117</v>
      </c>
      <c r="F180" s="334">
        <v>1</v>
      </c>
      <c r="G180" s="225">
        <f>VLOOKUP(E180,'[1]Stock PVt'!A:D,3,0)</f>
        <v>60</v>
      </c>
      <c r="H180" s="226">
        <f>VLOOKUP(E180,'[1]Stock PVt'!A:D,4,0)</f>
        <v>2644</v>
      </c>
      <c r="I180" s="225"/>
      <c r="J180" s="273" t="s">
        <v>449</v>
      </c>
      <c r="K180" s="273">
        <v>2300</v>
      </c>
      <c r="L180" s="273">
        <v>2104</v>
      </c>
      <c r="M180" s="273">
        <v>2750</v>
      </c>
      <c r="N180" s="272"/>
      <c r="O180" s="276"/>
      <c r="P180" s="224">
        <f t="shared" si="21"/>
        <v>2449.5</v>
      </c>
      <c r="Q180" s="222">
        <v>0.18</v>
      </c>
      <c r="R180" s="221"/>
      <c r="S180" s="220">
        <f t="shared" si="22"/>
        <v>2890.41</v>
      </c>
      <c r="T180" s="262">
        <f t="shared" si="23"/>
        <v>2890.41</v>
      </c>
      <c r="U180" s="205"/>
    </row>
    <row r="181" spans="1:21" x14ac:dyDescent="0.35">
      <c r="A181" s="228">
        <v>26.26</v>
      </c>
      <c r="B181" s="579"/>
      <c r="C181" s="274" t="s">
        <v>448</v>
      </c>
      <c r="D181" s="227" t="s">
        <v>431</v>
      </c>
      <c r="E181" s="283">
        <v>70007119</v>
      </c>
      <c r="F181" s="334">
        <v>1</v>
      </c>
      <c r="G181" s="225">
        <f>VLOOKUP(E181,'[1]Stock PVt'!A:D,3,0)</f>
        <v>60</v>
      </c>
      <c r="H181" s="226">
        <f>VLOOKUP(E181,'[1]Stock PVt'!A:D,4,0)</f>
        <v>4504</v>
      </c>
      <c r="I181" s="225"/>
      <c r="J181" s="273">
        <v>4400</v>
      </c>
      <c r="K181" s="273">
        <v>3600</v>
      </c>
      <c r="L181" s="273">
        <v>3345</v>
      </c>
      <c r="M181" s="273">
        <v>4500</v>
      </c>
      <c r="N181" s="272"/>
      <c r="O181" s="276"/>
      <c r="P181" s="224">
        <f t="shared" si="21"/>
        <v>4069.8</v>
      </c>
      <c r="Q181" s="222">
        <v>0.18</v>
      </c>
      <c r="R181" s="221">
        <v>0</v>
      </c>
      <c r="S181" s="220">
        <f t="shared" si="22"/>
        <v>4802.3639999999996</v>
      </c>
      <c r="T181" s="262">
        <f t="shared" si="23"/>
        <v>4802.3639999999996</v>
      </c>
      <c r="U181" s="205"/>
    </row>
    <row r="182" spans="1:21" x14ac:dyDescent="0.35">
      <c r="A182" s="228">
        <v>26.27</v>
      </c>
      <c r="B182" s="579"/>
      <c r="C182" s="274" t="s">
        <v>447</v>
      </c>
      <c r="D182" s="227" t="s">
        <v>431</v>
      </c>
      <c r="E182" s="282">
        <v>70006712</v>
      </c>
      <c r="F182" s="334">
        <v>1</v>
      </c>
      <c r="G182" s="225">
        <f>VLOOKUP(E182,'[1]Stock PVt'!A:D,3,0)</f>
        <v>24</v>
      </c>
      <c r="H182" s="226">
        <f>VLOOKUP(E182,'[1]Stock PVt'!A:D,4,0)</f>
        <v>14600</v>
      </c>
      <c r="I182" s="225"/>
      <c r="J182" s="273">
        <v>15487</v>
      </c>
      <c r="K182" s="273">
        <v>14500</v>
      </c>
      <c r="L182" s="273">
        <v>12500</v>
      </c>
      <c r="M182" s="273">
        <v>14200</v>
      </c>
      <c r="N182" s="272"/>
      <c r="O182" s="276"/>
      <c r="P182" s="224">
        <f t="shared" si="21"/>
        <v>14257.4</v>
      </c>
      <c r="Q182" s="222">
        <v>0.18</v>
      </c>
      <c r="R182" s="221">
        <v>0</v>
      </c>
      <c r="S182" s="220">
        <f t="shared" si="22"/>
        <v>16823.732</v>
      </c>
      <c r="T182" s="262">
        <f t="shared" si="23"/>
        <v>16823.732</v>
      </c>
      <c r="U182" s="205"/>
    </row>
    <row r="183" spans="1:21" x14ac:dyDescent="0.35">
      <c r="A183" s="240">
        <v>26.28</v>
      </c>
      <c r="B183" s="579"/>
      <c r="C183" s="274" t="s">
        <v>446</v>
      </c>
      <c r="D183" s="227" t="s">
        <v>431</v>
      </c>
      <c r="E183" s="249">
        <v>70006103</v>
      </c>
      <c r="F183" s="334">
        <v>0</v>
      </c>
      <c r="G183" s="225">
        <f>VLOOKUP(E183,'[1]Stock PVt'!A:D,3,0)</f>
        <v>56</v>
      </c>
      <c r="H183" s="226">
        <f>VLOOKUP(E183,'[1]Stock PVt'!A:D,4,0)</f>
        <v>12587.5</v>
      </c>
      <c r="I183" s="225"/>
      <c r="J183" s="273">
        <v>7700</v>
      </c>
      <c r="K183" s="273">
        <v>7950</v>
      </c>
      <c r="L183" s="273">
        <v>7384</v>
      </c>
      <c r="M183" s="273">
        <v>9500</v>
      </c>
      <c r="N183" s="272"/>
      <c r="O183" s="276"/>
      <c r="P183" s="224">
        <f t="shared" si="21"/>
        <v>9024.2999999999993</v>
      </c>
      <c r="Q183" s="222">
        <v>0.18</v>
      </c>
      <c r="R183" s="221">
        <v>0</v>
      </c>
      <c r="S183" s="220">
        <f t="shared" si="22"/>
        <v>0</v>
      </c>
      <c r="T183" s="262">
        <f t="shared" si="23"/>
        <v>0</v>
      </c>
      <c r="U183" s="205"/>
    </row>
    <row r="184" spans="1:21" x14ac:dyDescent="0.35">
      <c r="A184" s="228">
        <v>26.29</v>
      </c>
      <c r="B184" s="579"/>
      <c r="C184" s="274" t="s">
        <v>445</v>
      </c>
      <c r="D184" s="227" t="s">
        <v>431</v>
      </c>
      <c r="E184" s="249">
        <v>70006109</v>
      </c>
      <c r="F184" s="334">
        <v>0</v>
      </c>
      <c r="G184" s="225"/>
      <c r="H184" s="226"/>
      <c r="I184" s="225"/>
      <c r="J184" s="281" t="e">
        <v>#N/A</v>
      </c>
      <c r="K184" s="281" t="e">
        <v>#N/A</v>
      </c>
      <c r="L184" s="281" t="e">
        <v>#N/A</v>
      </c>
      <c r="M184" s="281" t="e">
        <v>#N/A</v>
      </c>
      <c r="N184" s="272"/>
      <c r="O184" s="276"/>
      <c r="P184" s="224" t="e">
        <f t="shared" si="21"/>
        <v>#N/A</v>
      </c>
      <c r="Q184" s="222">
        <v>0.18</v>
      </c>
      <c r="R184" s="221">
        <v>0</v>
      </c>
      <c r="S184" s="220">
        <f t="shared" si="22"/>
        <v>0</v>
      </c>
      <c r="T184" s="262">
        <f t="shared" si="23"/>
        <v>0</v>
      </c>
      <c r="U184" s="205"/>
    </row>
    <row r="185" spans="1:21" x14ac:dyDescent="0.35">
      <c r="A185" s="228">
        <v>26.3</v>
      </c>
      <c r="B185" s="579"/>
      <c r="C185" s="274" t="s">
        <v>444</v>
      </c>
      <c r="D185" s="227" t="s">
        <v>431</v>
      </c>
      <c r="E185" s="249">
        <v>70006083</v>
      </c>
      <c r="F185" s="334">
        <v>1</v>
      </c>
      <c r="G185" s="225">
        <f>VLOOKUP(E185,'[1]Stock PVt'!A:D,3,0)</f>
        <v>24</v>
      </c>
      <c r="H185" s="226">
        <f>VLOOKUP(E185,'[1]Stock PVt'!A:D,4,0)</f>
        <v>14134.8</v>
      </c>
      <c r="I185" s="225"/>
      <c r="J185" s="273">
        <v>13300</v>
      </c>
      <c r="K185" s="273">
        <v>14950</v>
      </c>
      <c r="L185" s="273">
        <v>14699</v>
      </c>
      <c r="M185" s="273">
        <v>13000</v>
      </c>
      <c r="N185" s="272"/>
      <c r="O185" s="276"/>
      <c r="P185" s="224">
        <f t="shared" si="21"/>
        <v>14016.76</v>
      </c>
      <c r="Q185" s="222">
        <v>0.18</v>
      </c>
      <c r="R185" s="221">
        <v>500</v>
      </c>
      <c r="S185" s="220">
        <f t="shared" si="22"/>
        <v>17129.7768</v>
      </c>
      <c r="T185" s="262">
        <f t="shared" si="23"/>
        <v>17129.7768</v>
      </c>
      <c r="U185" s="205"/>
    </row>
    <row r="186" spans="1:21" x14ac:dyDescent="0.35">
      <c r="A186" s="240">
        <v>26.31</v>
      </c>
      <c r="B186" s="579"/>
      <c r="C186" s="274" t="s">
        <v>443</v>
      </c>
      <c r="D186" s="227" t="s">
        <v>431</v>
      </c>
      <c r="E186" s="249">
        <v>70007168</v>
      </c>
      <c r="F186" s="334">
        <v>1</v>
      </c>
      <c r="G186" s="225">
        <f>VLOOKUP(E186,'[1]Stock PVt'!A:D,3,0)</f>
        <v>48</v>
      </c>
      <c r="H186" s="226">
        <f>VLOOKUP(E186,'[1]Stock PVt'!A:D,4,0)</f>
        <v>6224.8571428571431</v>
      </c>
      <c r="I186" s="225"/>
      <c r="J186" s="273">
        <v>4974</v>
      </c>
      <c r="K186" s="273">
        <v>5800</v>
      </c>
      <c r="L186" s="273">
        <v>6000</v>
      </c>
      <c r="M186" s="273">
        <v>4300</v>
      </c>
      <c r="N186" s="272"/>
      <c r="O186" s="276"/>
      <c r="P186" s="224">
        <f t="shared" si="21"/>
        <v>5459.7714285714292</v>
      </c>
      <c r="Q186" s="222">
        <v>0.18</v>
      </c>
      <c r="R186" s="221"/>
      <c r="S186" s="220">
        <f t="shared" si="22"/>
        <v>6442.530285714286</v>
      </c>
      <c r="T186" s="262">
        <f t="shared" si="23"/>
        <v>6442.530285714286</v>
      </c>
      <c r="U186" s="205"/>
    </row>
    <row r="187" spans="1:21" x14ac:dyDescent="0.35">
      <c r="A187" s="228">
        <v>26.32</v>
      </c>
      <c r="B187" s="579"/>
      <c r="C187" s="274" t="s">
        <v>442</v>
      </c>
      <c r="D187" s="227" t="s">
        <v>431</v>
      </c>
      <c r="E187" s="249">
        <v>70000441</v>
      </c>
      <c r="F187" s="334">
        <v>2</v>
      </c>
      <c r="G187" s="225">
        <f>VLOOKUP(E187,'[1]Stock PVt'!A:D,3,0)</f>
        <v>2</v>
      </c>
      <c r="H187" s="226">
        <f>VLOOKUP(E187,'[1]Stock PVt'!A:D,4,0)</f>
        <v>31050</v>
      </c>
      <c r="I187" s="225"/>
      <c r="J187" s="281"/>
      <c r="K187" s="281"/>
      <c r="L187" s="281">
        <v>44500</v>
      </c>
      <c r="M187" s="281">
        <v>22500</v>
      </c>
      <c r="N187" s="280"/>
      <c r="O187" s="276">
        <v>24000</v>
      </c>
      <c r="P187" s="224">
        <f t="shared" si="21"/>
        <v>30512.5</v>
      </c>
      <c r="Q187" s="222">
        <v>0.18</v>
      </c>
      <c r="R187" s="221"/>
      <c r="S187" s="220">
        <f t="shared" si="22"/>
        <v>72009.5</v>
      </c>
      <c r="T187" s="262">
        <f t="shared" si="23"/>
        <v>72009.5</v>
      </c>
      <c r="U187" s="205"/>
    </row>
    <row r="188" spans="1:21" x14ac:dyDescent="0.35">
      <c r="A188" s="228">
        <v>26.33</v>
      </c>
      <c r="B188" s="579"/>
      <c r="C188" s="274" t="s">
        <v>441</v>
      </c>
      <c r="D188" s="227" t="s">
        <v>431</v>
      </c>
      <c r="E188" s="249">
        <v>70009297</v>
      </c>
      <c r="F188" s="335">
        <v>1</v>
      </c>
      <c r="G188" s="225">
        <f>VLOOKUP(E188,'[1]Stock PVt'!A:D,3,0)</f>
        <v>270</v>
      </c>
      <c r="H188" s="226">
        <f>VLOOKUP(E188,'[1]Stock PVt'!A:D,4,0)</f>
        <v>193.36363636363637</v>
      </c>
      <c r="I188" s="278"/>
      <c r="J188" s="277">
        <v>160</v>
      </c>
      <c r="K188" s="277">
        <v>160</v>
      </c>
      <c r="L188" s="277">
        <v>160</v>
      </c>
      <c r="M188" s="277">
        <v>160</v>
      </c>
      <c r="N188" s="272"/>
      <c r="O188" s="276"/>
      <c r="P188" s="224">
        <f t="shared" si="21"/>
        <v>166.67272727272729</v>
      </c>
      <c r="Q188" s="242">
        <v>0.18</v>
      </c>
      <c r="R188" s="221"/>
      <c r="S188" s="220">
        <f t="shared" si="22"/>
        <v>196.67381818181818</v>
      </c>
      <c r="T188" s="262">
        <f t="shared" si="23"/>
        <v>196.67381818181818</v>
      </c>
      <c r="U188" s="205"/>
    </row>
    <row r="189" spans="1:21" x14ac:dyDescent="0.35">
      <c r="A189" s="240">
        <v>26.34</v>
      </c>
      <c r="B189" s="579"/>
      <c r="C189" s="274" t="s">
        <v>440</v>
      </c>
      <c r="D189" s="227" t="s">
        <v>431</v>
      </c>
      <c r="E189" s="279">
        <v>70009298</v>
      </c>
      <c r="F189" s="335">
        <v>1</v>
      </c>
      <c r="G189" s="225">
        <f>VLOOKUP(E189,'[1]Stock PVt'!A:D,3,0)</f>
        <v>270</v>
      </c>
      <c r="H189" s="226">
        <f>VLOOKUP(E189,'[1]Stock PVt'!A:D,4,0)</f>
        <v>231</v>
      </c>
      <c r="I189" s="278"/>
      <c r="J189" s="277">
        <v>231</v>
      </c>
      <c r="K189" s="277">
        <v>231</v>
      </c>
      <c r="L189" s="277">
        <v>231</v>
      </c>
      <c r="M189" s="277">
        <v>231</v>
      </c>
      <c r="N189" s="272"/>
      <c r="O189" s="276"/>
      <c r="P189" s="224">
        <f t="shared" si="21"/>
        <v>231</v>
      </c>
      <c r="Q189" s="242">
        <v>0.18</v>
      </c>
      <c r="R189" s="221"/>
      <c r="S189" s="220">
        <f t="shared" si="22"/>
        <v>272.58</v>
      </c>
      <c r="T189" s="262">
        <f t="shared" si="23"/>
        <v>272.58</v>
      </c>
      <c r="U189" s="205"/>
    </row>
    <row r="190" spans="1:21" x14ac:dyDescent="0.35">
      <c r="A190" s="228">
        <v>26.35</v>
      </c>
      <c r="B190" s="579"/>
      <c r="C190" s="274" t="s">
        <v>439</v>
      </c>
      <c r="D190" s="227" t="s">
        <v>431</v>
      </c>
      <c r="E190" s="279">
        <v>70009299</v>
      </c>
      <c r="F190" s="335">
        <v>1</v>
      </c>
      <c r="G190" s="225">
        <f>VLOOKUP(E190,'[1]Stock PVt'!A:D,3,0)</f>
        <v>540</v>
      </c>
      <c r="H190" s="226">
        <f>VLOOKUP(E190,'[1]Stock PVt'!A:D,4,0)</f>
        <v>353</v>
      </c>
      <c r="I190" s="278"/>
      <c r="J190" s="277">
        <v>353</v>
      </c>
      <c r="K190" s="277">
        <v>353</v>
      </c>
      <c r="L190" s="277">
        <v>353</v>
      </c>
      <c r="M190" s="277">
        <v>353</v>
      </c>
      <c r="N190" s="272"/>
      <c r="O190" s="276"/>
      <c r="P190" s="224">
        <f t="shared" si="21"/>
        <v>353</v>
      </c>
      <c r="Q190" s="242">
        <v>0.18</v>
      </c>
      <c r="R190" s="221"/>
      <c r="S190" s="220">
        <f t="shared" si="22"/>
        <v>416.53999999999996</v>
      </c>
      <c r="T190" s="262">
        <f t="shared" si="23"/>
        <v>416.53999999999996</v>
      </c>
      <c r="U190" s="205"/>
    </row>
    <row r="191" spans="1:21" x14ac:dyDescent="0.35">
      <c r="A191" s="228">
        <v>26.3599999999999</v>
      </c>
      <c r="B191" s="579"/>
      <c r="C191" s="274" t="s">
        <v>438</v>
      </c>
      <c r="D191" s="227" t="s">
        <v>431</v>
      </c>
      <c r="E191" s="279">
        <v>70009300</v>
      </c>
      <c r="F191" s="335">
        <v>1</v>
      </c>
      <c r="G191" s="225">
        <f>VLOOKUP(E191,'[1]Stock PVt'!A:D,3,0)</f>
        <v>540</v>
      </c>
      <c r="H191" s="226">
        <f>VLOOKUP(E191,'[1]Stock PVt'!A:D,4,0)</f>
        <v>438</v>
      </c>
      <c r="I191" s="278"/>
      <c r="J191" s="277">
        <v>438</v>
      </c>
      <c r="K191" s="277">
        <v>438</v>
      </c>
      <c r="L191" s="277">
        <v>438</v>
      </c>
      <c r="M191" s="277">
        <v>438</v>
      </c>
      <c r="N191" s="272"/>
      <c r="O191" s="276"/>
      <c r="P191" s="224">
        <f t="shared" si="21"/>
        <v>438</v>
      </c>
      <c r="Q191" s="242">
        <v>0.18</v>
      </c>
      <c r="R191" s="221"/>
      <c r="S191" s="220">
        <f t="shared" si="22"/>
        <v>516.83999999999992</v>
      </c>
      <c r="T191" s="262">
        <f t="shared" si="23"/>
        <v>516.83999999999992</v>
      </c>
      <c r="U191" s="205"/>
    </row>
    <row r="192" spans="1:21" x14ac:dyDescent="0.35">
      <c r="A192" s="240">
        <v>26.369999999999902</v>
      </c>
      <c r="B192" s="579"/>
      <c r="C192" s="274" t="s">
        <v>437</v>
      </c>
      <c r="D192" s="227" t="s">
        <v>431</v>
      </c>
      <c r="E192" s="279">
        <v>70009301</v>
      </c>
      <c r="F192" s="335">
        <v>1</v>
      </c>
      <c r="G192" s="225">
        <f>VLOOKUP(E192,'[1]Stock PVt'!A:D,3,0)</f>
        <v>180</v>
      </c>
      <c r="H192" s="226">
        <f>VLOOKUP(E192,'[1]Stock PVt'!A:D,4,0)</f>
        <v>624</v>
      </c>
      <c r="I192" s="278"/>
      <c r="J192" s="277">
        <v>624</v>
      </c>
      <c r="K192" s="277">
        <v>624</v>
      </c>
      <c r="L192" s="277">
        <v>624</v>
      </c>
      <c r="M192" s="277">
        <v>624</v>
      </c>
      <c r="N192" s="272"/>
      <c r="O192" s="276"/>
      <c r="P192" s="224">
        <f t="shared" si="21"/>
        <v>624</v>
      </c>
      <c r="Q192" s="242">
        <v>0.18</v>
      </c>
      <c r="R192" s="221"/>
      <c r="S192" s="220">
        <f t="shared" si="22"/>
        <v>736.31999999999994</v>
      </c>
      <c r="T192" s="262">
        <f t="shared" si="23"/>
        <v>736.31999999999994</v>
      </c>
      <c r="U192" s="205"/>
    </row>
    <row r="193" spans="1:21" x14ac:dyDescent="0.35">
      <c r="A193" s="228">
        <v>26.3799999999999</v>
      </c>
      <c r="B193" s="579"/>
      <c r="C193" s="274" t="s">
        <v>436</v>
      </c>
      <c r="D193" s="227" t="s">
        <v>431</v>
      </c>
      <c r="E193" s="279">
        <v>70009302</v>
      </c>
      <c r="F193" s="335">
        <v>1</v>
      </c>
      <c r="G193" s="225">
        <f>VLOOKUP(E193,'[1]Stock PVt'!A:D,3,0)</f>
        <v>270</v>
      </c>
      <c r="H193" s="226">
        <f>VLOOKUP(E193,'[1]Stock PVt'!A:D,4,0)</f>
        <v>842</v>
      </c>
      <c r="I193" s="278"/>
      <c r="J193" s="277">
        <v>842</v>
      </c>
      <c r="K193" s="277">
        <v>842</v>
      </c>
      <c r="L193" s="277">
        <v>842</v>
      </c>
      <c r="M193" s="277">
        <v>842</v>
      </c>
      <c r="N193" s="272"/>
      <c r="O193" s="276"/>
      <c r="P193" s="224">
        <f t="shared" si="21"/>
        <v>842</v>
      </c>
      <c r="Q193" s="242">
        <v>0.18</v>
      </c>
      <c r="R193" s="221"/>
      <c r="S193" s="220">
        <f t="shared" si="22"/>
        <v>993.56</v>
      </c>
      <c r="T193" s="262">
        <f t="shared" si="23"/>
        <v>993.56</v>
      </c>
      <c r="U193" s="205"/>
    </row>
    <row r="194" spans="1:21" x14ac:dyDescent="0.35">
      <c r="A194" s="228">
        <v>26.389999999999901</v>
      </c>
      <c r="B194" s="579"/>
      <c r="C194" s="274" t="s">
        <v>435</v>
      </c>
      <c r="D194" s="227" t="s">
        <v>431</v>
      </c>
      <c r="E194" s="279">
        <v>70009303</v>
      </c>
      <c r="F194" s="335">
        <v>1</v>
      </c>
      <c r="G194" s="225">
        <f>VLOOKUP(E194,'[1]Stock PVt'!A:D,3,0)</f>
        <v>450</v>
      </c>
      <c r="H194" s="226">
        <f>VLOOKUP(E194,'[1]Stock PVt'!A:D,4,0)</f>
        <v>914</v>
      </c>
      <c r="I194" s="278"/>
      <c r="J194" s="277">
        <v>914</v>
      </c>
      <c r="K194" s="277">
        <v>914</v>
      </c>
      <c r="L194" s="277">
        <v>914</v>
      </c>
      <c r="M194" s="277">
        <v>914</v>
      </c>
      <c r="N194" s="272"/>
      <c r="O194" s="276"/>
      <c r="P194" s="224">
        <f t="shared" si="21"/>
        <v>914</v>
      </c>
      <c r="Q194" s="242">
        <v>0.18</v>
      </c>
      <c r="R194" s="221"/>
      <c r="S194" s="220">
        <f t="shared" si="22"/>
        <v>1078.52</v>
      </c>
      <c r="T194" s="262">
        <f t="shared" si="23"/>
        <v>1078.52</v>
      </c>
      <c r="U194" s="205"/>
    </row>
    <row r="195" spans="1:21" x14ac:dyDescent="0.35">
      <c r="A195" s="240">
        <v>26.399999999999899</v>
      </c>
      <c r="B195" s="579"/>
      <c r="C195" s="274" t="s">
        <v>434</v>
      </c>
      <c r="D195" s="227" t="s">
        <v>431</v>
      </c>
      <c r="E195" s="275">
        <v>70008067</v>
      </c>
      <c r="F195" s="334">
        <v>1</v>
      </c>
      <c r="G195" s="225">
        <f>VLOOKUP(E195,'[1]Stock PVt'!A:D,3,0)</f>
        <v>38</v>
      </c>
      <c r="H195" s="226">
        <f>VLOOKUP(E195,'[1]Stock PVt'!A:D,4,0)</f>
        <v>2928.4444444444443</v>
      </c>
      <c r="I195" s="225"/>
      <c r="J195" s="273">
        <v>2500</v>
      </c>
      <c r="K195" s="273">
        <v>2700</v>
      </c>
      <c r="L195" s="273">
        <v>2452</v>
      </c>
      <c r="M195" s="273">
        <v>2200</v>
      </c>
      <c r="N195" s="272"/>
      <c r="O195" s="271"/>
      <c r="P195" s="224">
        <f t="shared" si="21"/>
        <v>2556.088888888889</v>
      </c>
      <c r="Q195" s="242">
        <v>0.18</v>
      </c>
      <c r="R195" s="241"/>
      <c r="S195" s="262">
        <f t="shared" si="22"/>
        <v>3016.184888888889</v>
      </c>
      <c r="T195" s="262">
        <f t="shared" si="23"/>
        <v>3016.184888888889</v>
      </c>
      <c r="U195" s="205"/>
    </row>
    <row r="196" spans="1:21" x14ac:dyDescent="0.35">
      <c r="A196" s="228">
        <v>26.409999999999901</v>
      </c>
      <c r="B196" s="580"/>
      <c r="C196" s="274" t="s">
        <v>433</v>
      </c>
      <c r="D196" s="227" t="s">
        <v>431</v>
      </c>
      <c r="E196" s="225">
        <v>70007052</v>
      </c>
      <c r="F196" s="334">
        <v>1</v>
      </c>
      <c r="G196" s="225">
        <f>VLOOKUP(E196,'[1]Stock PVt'!A:D,3,0)</f>
        <v>32</v>
      </c>
      <c r="H196" s="226">
        <f>VLOOKUP(E196,'[1]Stock PVt'!A:D,4,0)</f>
        <v>5339.4444444444443</v>
      </c>
      <c r="I196" s="225"/>
      <c r="J196" s="273">
        <v>3820</v>
      </c>
      <c r="K196" s="273">
        <v>3825</v>
      </c>
      <c r="L196" s="273">
        <v>3800</v>
      </c>
      <c r="M196" s="273">
        <v>5200</v>
      </c>
      <c r="N196" s="272"/>
      <c r="O196" s="271"/>
      <c r="P196" s="224">
        <f t="shared" si="21"/>
        <v>4396.8888888888887</v>
      </c>
      <c r="Q196" s="242">
        <v>0.18</v>
      </c>
      <c r="R196" s="241"/>
      <c r="S196" s="262">
        <f t="shared" si="22"/>
        <v>5188.3288888888883</v>
      </c>
      <c r="T196" s="262">
        <f t="shared" si="23"/>
        <v>5188.3288888888883</v>
      </c>
      <c r="U196" s="205"/>
    </row>
    <row r="197" spans="1:21" x14ac:dyDescent="0.4">
      <c r="A197" s="238"/>
      <c r="B197" s="234"/>
      <c r="C197" s="237" t="s">
        <v>432</v>
      </c>
      <c r="D197" s="237" t="s">
        <v>431</v>
      </c>
      <c r="E197" s="234"/>
      <c r="F197" s="234"/>
      <c r="G197" s="236"/>
      <c r="H197" s="235"/>
      <c r="I197" s="234"/>
      <c r="J197" s="233">
        <v>630475.99359166669</v>
      </c>
      <c r="K197" s="233"/>
      <c r="L197" s="233"/>
      <c r="M197" s="233"/>
      <c r="N197" s="233"/>
      <c r="O197" s="233"/>
      <c r="P197" s="233"/>
      <c r="Q197" s="232"/>
      <c r="R197" s="231"/>
      <c r="S197" s="212">
        <f>SUM(S156:S196)</f>
        <v>677576.49398323148</v>
      </c>
      <c r="T197" s="212">
        <f>SUM(T156:T196)</f>
        <v>677576.49398323148</v>
      </c>
      <c r="U197" s="205"/>
    </row>
    <row r="198" spans="1:21" x14ac:dyDescent="0.4">
      <c r="A198" s="228">
        <v>27.1</v>
      </c>
      <c r="B198" s="578" t="s">
        <v>430</v>
      </c>
      <c r="C198" s="227" t="s">
        <v>429</v>
      </c>
      <c r="D198" s="227" t="s">
        <v>423</v>
      </c>
      <c r="E198" s="225">
        <v>3002630</v>
      </c>
      <c r="F198" s="258">
        <v>1</v>
      </c>
      <c r="G198" s="225"/>
      <c r="H198" s="226"/>
      <c r="I198" s="258"/>
      <c r="J198" s="224">
        <v>272593.93404255336</v>
      </c>
      <c r="K198" s="224"/>
      <c r="L198" s="224"/>
      <c r="M198" s="224"/>
      <c r="N198" s="224"/>
      <c r="O198" s="224"/>
      <c r="P198" s="223">
        <f>AVERAGE(J198:O198)</f>
        <v>272593.93404255336</v>
      </c>
      <c r="Q198" s="222">
        <v>0.18</v>
      </c>
      <c r="R198" s="221"/>
      <c r="S198" s="220">
        <f>IF(F198=0,0,((F198*P198)+R198)*(1+Q198))</f>
        <v>321660.84217021294</v>
      </c>
      <c r="T198" s="220">
        <f>IF($F198=0,0,(($F198*$P198)+$R198)*(1+$Q198))</f>
        <v>321660.84217021294</v>
      </c>
      <c r="U198" s="205"/>
    </row>
    <row r="199" spans="1:21" x14ac:dyDescent="0.4">
      <c r="A199" s="228">
        <v>27.2</v>
      </c>
      <c r="B199" s="579"/>
      <c r="C199" s="227" t="s">
        <v>428</v>
      </c>
      <c r="D199" s="227" t="s">
        <v>423</v>
      </c>
      <c r="E199" s="225">
        <v>3002630</v>
      </c>
      <c r="F199" s="258">
        <v>0</v>
      </c>
      <c r="G199" s="225"/>
      <c r="H199" s="226"/>
      <c r="I199" s="258"/>
      <c r="J199" s="224">
        <v>15000</v>
      </c>
      <c r="K199" s="224"/>
      <c r="L199" s="224"/>
      <c r="M199" s="224"/>
      <c r="N199" s="224"/>
      <c r="O199" s="224"/>
      <c r="P199" s="224">
        <f>AVERAGE(J199:O199)</f>
        <v>15000</v>
      </c>
      <c r="Q199" s="242">
        <v>0.18</v>
      </c>
      <c r="R199" s="241"/>
      <c r="S199" s="262">
        <f>IF(F199=0,0,((F199*P199)+R199)*(1+Q199))</f>
        <v>0</v>
      </c>
      <c r="T199" s="262">
        <f>IF($F199=0,0,(($F199*$P199)+$R199)*(1+$Q199))</f>
        <v>0</v>
      </c>
      <c r="U199" s="205"/>
    </row>
    <row r="200" spans="1:21" x14ac:dyDescent="0.4">
      <c r="A200" s="228">
        <v>27.3</v>
      </c>
      <c r="B200" s="580"/>
      <c r="C200" s="227" t="s">
        <v>427</v>
      </c>
      <c r="D200" s="227"/>
      <c r="E200" s="225"/>
      <c r="F200" s="258">
        <v>0</v>
      </c>
      <c r="G200" s="225"/>
      <c r="H200" s="226"/>
      <c r="I200" s="258"/>
      <c r="J200" s="224">
        <v>80000</v>
      </c>
      <c r="K200" s="224"/>
      <c r="L200" s="224"/>
      <c r="M200" s="224"/>
      <c r="N200" s="224"/>
      <c r="O200" s="224"/>
      <c r="P200" s="223">
        <f>AVERAGE(J200:O200)</f>
        <v>80000</v>
      </c>
      <c r="Q200" s="222">
        <v>0.18</v>
      </c>
      <c r="R200" s="221"/>
      <c r="S200" s="220">
        <f>IF(F200=0,0,((F200*P200)+R200)*(1+Q200))</f>
        <v>0</v>
      </c>
      <c r="T200" s="220">
        <f>IF($F200=0,0,(($F200*$P200)+$R200)*(1+$Q200))</f>
        <v>0</v>
      </c>
      <c r="U200" s="205"/>
    </row>
    <row r="201" spans="1:21" x14ac:dyDescent="0.4">
      <c r="A201" s="228"/>
      <c r="B201" s="270"/>
      <c r="C201" s="227" t="s">
        <v>426</v>
      </c>
      <c r="D201" s="227"/>
      <c r="E201" s="225"/>
      <c r="F201" s="258">
        <v>0</v>
      </c>
      <c r="G201" s="225"/>
      <c r="H201" s="226"/>
      <c r="I201" s="258"/>
      <c r="J201" s="224">
        <v>15000</v>
      </c>
      <c r="K201" s="224"/>
      <c r="L201" s="224"/>
      <c r="M201" s="224"/>
      <c r="N201" s="224"/>
      <c r="O201" s="224"/>
      <c r="P201" s="223">
        <f>AVERAGE(J201:O201)</f>
        <v>15000</v>
      </c>
      <c r="Q201" s="222">
        <v>0.18</v>
      </c>
      <c r="R201" s="221"/>
      <c r="S201" s="220">
        <f>IF(F201=0,0,((F201*P201)+R201)*(1+Q201))</f>
        <v>0</v>
      </c>
      <c r="T201" s="220">
        <f>IF($F201=0,0,(($F201*$P201)+$R201)*(1+$Q201))</f>
        <v>0</v>
      </c>
      <c r="U201" s="205"/>
    </row>
    <row r="202" spans="1:21" x14ac:dyDescent="0.4">
      <c r="A202" s="228"/>
      <c r="B202" s="270"/>
      <c r="C202" s="227" t="s">
        <v>425</v>
      </c>
      <c r="D202" s="227"/>
      <c r="E202" s="225"/>
      <c r="F202" s="258">
        <v>0</v>
      </c>
      <c r="G202" s="225"/>
      <c r="H202" s="226"/>
      <c r="I202" s="258"/>
      <c r="J202" s="224">
        <v>224000</v>
      </c>
      <c r="K202" s="224"/>
      <c r="L202" s="224"/>
      <c r="M202" s="224"/>
      <c r="N202" s="224"/>
      <c r="O202" s="224"/>
      <c r="P202" s="223">
        <f>AVERAGE(J202:O202)</f>
        <v>224000</v>
      </c>
      <c r="Q202" s="222">
        <v>0.18</v>
      </c>
      <c r="R202" s="221"/>
      <c r="S202" s="220">
        <f>IF(F202=0,0,((F202*P202)+R202)*(1+Q202))</f>
        <v>0</v>
      </c>
      <c r="T202" s="220">
        <f>IF($F202=0,0,(($F202*$P202)+$R202)*(1+$Q202))</f>
        <v>0</v>
      </c>
      <c r="U202" s="205"/>
    </row>
    <row r="203" spans="1:21" x14ac:dyDescent="0.4">
      <c r="A203" s="238">
        <v>27</v>
      </c>
      <c r="B203" s="234"/>
      <c r="C203" s="237" t="s">
        <v>424</v>
      </c>
      <c r="D203" s="237" t="s">
        <v>423</v>
      </c>
      <c r="E203" s="234"/>
      <c r="F203" s="234"/>
      <c r="G203" s="236"/>
      <c r="H203" s="235"/>
      <c r="I203" s="234"/>
      <c r="J203" s="233"/>
      <c r="K203" s="233"/>
      <c r="L203" s="233"/>
      <c r="M203" s="233"/>
      <c r="N203" s="233"/>
      <c r="O203" s="233"/>
      <c r="P203" s="233"/>
      <c r="Q203" s="232"/>
      <c r="R203" s="231"/>
      <c r="S203" s="212">
        <f>SUM(S198:S202)</f>
        <v>321660.84217021294</v>
      </c>
      <c r="T203" s="212">
        <f>SUM(T198:T202)</f>
        <v>321660.84217021294</v>
      </c>
      <c r="U203" s="205"/>
    </row>
    <row r="204" spans="1:21" x14ac:dyDescent="0.4">
      <c r="A204" s="228">
        <v>28.1</v>
      </c>
      <c r="B204" s="578" t="s">
        <v>419</v>
      </c>
      <c r="C204" s="227" t="s">
        <v>422</v>
      </c>
      <c r="D204" s="227" t="s">
        <v>419</v>
      </c>
      <c r="E204" s="225">
        <v>70004862</v>
      </c>
      <c r="F204" s="258">
        <v>1</v>
      </c>
      <c r="G204" s="225">
        <f>VLOOKUP(E204,'[1]Stock PVt'!A:D,3,0)</f>
        <v>71</v>
      </c>
      <c r="H204" s="226">
        <f>VLOOKUP(E204,'[1]Stock PVt'!A:D,4,0)</f>
        <v>1090</v>
      </c>
      <c r="I204" s="258"/>
      <c r="J204" s="239">
        <v>775</v>
      </c>
      <c r="K204" s="223"/>
      <c r="L204" s="223"/>
      <c r="M204" s="223"/>
      <c r="N204" s="223"/>
      <c r="O204" s="223"/>
      <c r="P204" s="223">
        <f>AVERAGE(J204:O204)</f>
        <v>775</v>
      </c>
      <c r="Q204" s="222">
        <v>0.18</v>
      </c>
      <c r="R204" s="221"/>
      <c r="S204" s="220">
        <f>IF(F204=0,0,((F204*P204)+R204)*(1+Q204))</f>
        <v>914.5</v>
      </c>
      <c r="T204" s="220">
        <f>IF($F204=0,0,(($F204*$P204)+$R204)*(1+$Q204))</f>
        <v>914.5</v>
      </c>
      <c r="U204" s="205"/>
    </row>
    <row r="205" spans="1:21" x14ac:dyDescent="0.4">
      <c r="A205" s="228">
        <v>28.2</v>
      </c>
      <c r="B205" s="580"/>
      <c r="C205" s="227" t="s">
        <v>421</v>
      </c>
      <c r="D205" s="227" t="s">
        <v>419</v>
      </c>
      <c r="E205" s="225">
        <v>70004882</v>
      </c>
      <c r="F205" s="258">
        <v>1</v>
      </c>
      <c r="G205" s="225">
        <f>VLOOKUP(E205,'[1]Stock PVt'!A:D,3,0)</f>
        <v>67</v>
      </c>
      <c r="H205" s="226">
        <f>VLOOKUP(E205,'[1]Stock PVt'!A:D,4,0)</f>
        <v>1090</v>
      </c>
      <c r="I205" s="258"/>
      <c r="J205" s="239">
        <v>775</v>
      </c>
      <c r="K205" s="223"/>
      <c r="L205" s="223"/>
      <c r="M205" s="223"/>
      <c r="N205" s="223"/>
      <c r="O205" s="223"/>
      <c r="P205" s="223">
        <f>AVERAGE(J205:O205)</f>
        <v>775</v>
      </c>
      <c r="Q205" s="222">
        <v>0.18</v>
      </c>
      <c r="R205" s="221"/>
      <c r="S205" s="220">
        <f>IF(F205=0,0,((F205*P205)+R205)*(1+Q205))</f>
        <v>914.5</v>
      </c>
      <c r="T205" s="220">
        <f>IF($F205=0,0,(($F205*$P205)+$R205)*(1+$Q205))</f>
        <v>914.5</v>
      </c>
      <c r="U205" s="205"/>
    </row>
    <row r="206" spans="1:21" x14ac:dyDescent="0.4">
      <c r="A206" s="238">
        <v>28</v>
      </c>
      <c r="B206" s="234"/>
      <c r="C206" s="237" t="s">
        <v>420</v>
      </c>
      <c r="D206" s="237" t="s">
        <v>419</v>
      </c>
      <c r="E206" s="234"/>
      <c r="F206" s="234"/>
      <c r="G206" s="236"/>
      <c r="H206" s="235"/>
      <c r="I206" s="234"/>
      <c r="J206" s="233"/>
      <c r="K206" s="233"/>
      <c r="L206" s="233"/>
      <c r="M206" s="233"/>
      <c r="N206" s="233"/>
      <c r="O206" s="233"/>
      <c r="P206" s="233"/>
      <c r="Q206" s="232"/>
      <c r="R206" s="231"/>
      <c r="S206" s="212">
        <f>SUM(S204:S205)</f>
        <v>1829</v>
      </c>
      <c r="T206" s="212">
        <f>SUM(T204:T205)</f>
        <v>1829</v>
      </c>
      <c r="U206" s="205"/>
    </row>
    <row r="207" spans="1:21" x14ac:dyDescent="0.4">
      <c r="A207" s="228">
        <v>29.1</v>
      </c>
      <c r="B207" s="578" t="s">
        <v>415</v>
      </c>
      <c r="C207" s="268" t="s">
        <v>418</v>
      </c>
      <c r="D207" s="227" t="s">
        <v>415</v>
      </c>
      <c r="E207" s="258">
        <v>3000058</v>
      </c>
      <c r="F207" s="258">
        <v>1</v>
      </c>
      <c r="G207" s="225"/>
      <c r="H207" s="226"/>
      <c r="I207" s="258"/>
      <c r="J207" s="269">
        <v>52822</v>
      </c>
      <c r="K207" s="223"/>
      <c r="L207" s="223"/>
      <c r="M207" s="223"/>
      <c r="N207" s="223"/>
      <c r="O207" s="223"/>
      <c r="P207" s="223">
        <f>IF(F207=0,0,AVERAGE(J207:O207))</f>
        <v>52822</v>
      </c>
      <c r="Q207" s="222">
        <v>0</v>
      </c>
      <c r="R207" s="221"/>
      <c r="S207" s="220">
        <f>IF(F207=0,0,((F207*P207)+R207)*(1+Q207))</f>
        <v>52822</v>
      </c>
      <c r="T207" s="220">
        <f>IF($F207=0,0,(($F207*$P207)+$R207)*(1+$Q207))</f>
        <v>52822</v>
      </c>
      <c r="U207" s="205"/>
    </row>
    <row r="208" spans="1:21" x14ac:dyDescent="0.4">
      <c r="A208" s="228">
        <v>29.2</v>
      </c>
      <c r="B208" s="580"/>
      <c r="C208" s="268" t="s">
        <v>417</v>
      </c>
      <c r="D208" s="227" t="s">
        <v>415</v>
      </c>
      <c r="E208" s="258">
        <v>3000058</v>
      </c>
      <c r="F208" s="258">
        <v>0</v>
      </c>
      <c r="G208" s="225"/>
      <c r="H208" s="226"/>
      <c r="I208" s="258"/>
      <c r="J208" s="267">
        <v>30000</v>
      </c>
      <c r="K208" s="224"/>
      <c r="L208" s="224"/>
      <c r="M208" s="224"/>
      <c r="N208" s="224"/>
      <c r="O208" s="224"/>
      <c r="P208" s="224">
        <f>IF(F208=0,0,AVERAGE(J208:O208))</f>
        <v>0</v>
      </c>
      <c r="Q208" s="242">
        <v>0</v>
      </c>
      <c r="R208" s="241"/>
      <c r="S208" s="262">
        <f>IF(F208=0,0,((F208*P208)+R208)*(1+Q208))</f>
        <v>0</v>
      </c>
      <c r="T208" s="262">
        <f>IF($F208=0,0,(($F208*$P208)+$R208)*(1+$Q208))</f>
        <v>0</v>
      </c>
      <c r="U208" s="205"/>
    </row>
    <row r="209" spans="1:21" x14ac:dyDescent="0.4">
      <c r="A209" s="238">
        <v>29</v>
      </c>
      <c r="B209" s="234"/>
      <c r="C209" s="237" t="s">
        <v>416</v>
      </c>
      <c r="D209" s="237" t="s">
        <v>415</v>
      </c>
      <c r="E209" s="234"/>
      <c r="F209" s="234"/>
      <c r="G209" s="236"/>
      <c r="H209" s="235"/>
      <c r="I209" s="234"/>
      <c r="J209" s="233"/>
      <c r="K209" s="233"/>
      <c r="L209" s="233"/>
      <c r="M209" s="233"/>
      <c r="N209" s="233"/>
      <c r="O209" s="233"/>
      <c r="P209" s="233"/>
      <c r="Q209" s="232"/>
      <c r="R209" s="231"/>
      <c r="S209" s="212">
        <f>SUM(S207:S208)</f>
        <v>52822</v>
      </c>
      <c r="T209" s="212">
        <f>SUM(T207:T208)</f>
        <v>52822</v>
      </c>
      <c r="U209" s="205"/>
    </row>
    <row r="210" spans="1:21" x14ac:dyDescent="0.4">
      <c r="A210" s="228">
        <v>30.1</v>
      </c>
      <c r="B210" s="581" t="s">
        <v>414</v>
      </c>
      <c r="C210" s="227" t="s">
        <v>413</v>
      </c>
      <c r="D210" s="227" t="s">
        <v>409</v>
      </c>
      <c r="E210" s="225">
        <v>3000019</v>
      </c>
      <c r="F210" s="258">
        <v>1</v>
      </c>
      <c r="G210" s="225"/>
      <c r="H210" s="226"/>
      <c r="I210" s="258"/>
      <c r="J210" s="239">
        <v>102363</v>
      </c>
      <c r="K210" s="239">
        <v>123000</v>
      </c>
      <c r="L210" s="223"/>
      <c r="M210" s="223"/>
      <c r="N210" s="223"/>
      <c r="O210" s="223"/>
      <c r="P210" s="223">
        <f>AVERAGE(J210:O210)</f>
        <v>112681.5</v>
      </c>
      <c r="Q210" s="222">
        <v>0.18</v>
      </c>
      <c r="R210" s="221">
        <v>25000</v>
      </c>
      <c r="S210" s="220">
        <f>IF(F210=0,0,((F210*P210)+R210)*(1+Q210))</f>
        <v>162464.16999999998</v>
      </c>
      <c r="T210" s="220">
        <f>IF($F210=0,0,(($F210*$P210)+$R210)*(1+$Q210))</f>
        <v>162464.16999999998</v>
      </c>
      <c r="U210" s="205"/>
    </row>
    <row r="211" spans="1:21" x14ac:dyDescent="0.4">
      <c r="A211" s="228">
        <v>30.2</v>
      </c>
      <c r="B211" s="582"/>
      <c r="C211" s="227" t="s">
        <v>412</v>
      </c>
      <c r="D211" s="227" t="s">
        <v>409</v>
      </c>
      <c r="E211" s="225">
        <v>3000019</v>
      </c>
      <c r="F211" s="258">
        <v>1</v>
      </c>
      <c r="G211" s="225"/>
      <c r="H211" s="226"/>
      <c r="I211" s="258"/>
      <c r="J211" s="224">
        <v>60000</v>
      </c>
      <c r="K211" s="224">
        <v>102363</v>
      </c>
      <c r="L211" s="224">
        <v>183000</v>
      </c>
      <c r="M211" s="224"/>
      <c r="N211" s="224"/>
      <c r="O211" s="224"/>
      <c r="P211" s="223">
        <f>AVERAGE(J211:O211)</f>
        <v>115121</v>
      </c>
      <c r="Q211" s="242">
        <v>0.18</v>
      </c>
      <c r="R211" s="241">
        <v>0</v>
      </c>
      <c r="S211" s="262">
        <f>IF(F211=0,0,((F211*P211)+R211)*(1+Q211))</f>
        <v>135842.78</v>
      </c>
      <c r="T211" s="262">
        <f>IF($F211=0,0,(($F211*$P211)+$R211)*(1+$Q211))</f>
        <v>135842.78</v>
      </c>
      <c r="U211" s="205"/>
    </row>
    <row r="212" spans="1:21" x14ac:dyDescent="0.4">
      <c r="A212" s="228">
        <v>30.3</v>
      </c>
      <c r="B212" s="583"/>
      <c r="C212" s="227" t="s">
        <v>411</v>
      </c>
      <c r="D212" s="227" t="s">
        <v>409</v>
      </c>
      <c r="E212" s="225">
        <v>70002867</v>
      </c>
      <c r="F212" s="258">
        <v>1</v>
      </c>
      <c r="G212" s="225">
        <f>VLOOKUP(E212,'[1]Stock PVt'!A:D,3,0)</f>
        <v>21</v>
      </c>
      <c r="H212" s="226">
        <f>VLOOKUP(E212,'[1]Stock PVt'!A:D,4,0)</f>
        <v>29829.333333333332</v>
      </c>
      <c r="I212" s="258"/>
      <c r="J212" s="239">
        <v>18000</v>
      </c>
      <c r="K212" s="239">
        <v>28300</v>
      </c>
      <c r="L212" s="223"/>
      <c r="M212" s="223"/>
      <c r="N212" s="223"/>
      <c r="O212" s="223"/>
      <c r="P212" s="223">
        <f>AVERAGE(J212:O212)</f>
        <v>23150</v>
      </c>
      <c r="Q212" s="222">
        <v>0.18</v>
      </c>
      <c r="R212" s="221">
        <v>2500</v>
      </c>
      <c r="S212" s="220">
        <f>IF(F212=0,0,((F212*P212)+R212)*(1+Q212))</f>
        <v>30267</v>
      </c>
      <c r="T212" s="220">
        <f>IF($F212=0,0,(($F212*$P212)+$R212)*(1+$Q212))</f>
        <v>30267</v>
      </c>
      <c r="U212" s="205"/>
    </row>
    <row r="213" spans="1:21" x14ac:dyDescent="0.4">
      <c r="A213" s="238">
        <v>30</v>
      </c>
      <c r="B213" s="234"/>
      <c r="C213" s="237" t="s">
        <v>410</v>
      </c>
      <c r="D213" s="237" t="s">
        <v>409</v>
      </c>
      <c r="E213" s="234"/>
      <c r="F213" s="234"/>
      <c r="G213" s="236"/>
      <c r="H213" s="235"/>
      <c r="I213" s="234"/>
      <c r="J213" s="233"/>
      <c r="K213" s="233"/>
      <c r="L213" s="233"/>
      <c r="M213" s="233"/>
      <c r="N213" s="233"/>
      <c r="O213" s="233"/>
      <c r="P213" s="233"/>
      <c r="Q213" s="232"/>
      <c r="R213" s="231"/>
      <c r="S213" s="212">
        <f>SUM(S210:S212)</f>
        <v>328573.94999999995</v>
      </c>
      <c r="T213" s="212">
        <f>SUM(T210:T212)</f>
        <v>328573.94999999995</v>
      </c>
      <c r="U213" s="205"/>
    </row>
    <row r="214" spans="1:21" x14ac:dyDescent="0.4">
      <c r="A214" s="228">
        <v>31.1</v>
      </c>
      <c r="B214" s="581" t="s">
        <v>408</v>
      </c>
      <c r="C214" s="227" t="s">
        <v>407</v>
      </c>
      <c r="D214" s="227" t="s">
        <v>394</v>
      </c>
      <c r="E214" s="249">
        <v>70003443</v>
      </c>
      <c r="F214" s="225">
        <v>0</v>
      </c>
      <c r="G214" s="225"/>
      <c r="H214" s="226"/>
      <c r="I214" s="225"/>
      <c r="J214" s="266">
        <f>45000+13765</f>
        <v>58765</v>
      </c>
      <c r="K214" s="223"/>
      <c r="L214" s="223"/>
      <c r="M214" s="223"/>
      <c r="N214" s="223"/>
      <c r="O214" s="223"/>
      <c r="P214" s="223">
        <f t="shared" ref="P214:P221" si="24">AVERAGE(J214:O214)</f>
        <v>58765</v>
      </c>
      <c r="Q214" s="222">
        <v>0.28000000000000003</v>
      </c>
      <c r="R214" s="221"/>
      <c r="S214" s="220">
        <f t="shared" ref="S214:S221" si="25">IF(F214=0,0,((F214*P214)+R214)*(1+Q214))</f>
        <v>0</v>
      </c>
      <c r="T214" s="220">
        <f t="shared" ref="T214:T221" si="26">IF($F214=0,0,(($F214*$P214)+$R214)*(1+$Q214))</f>
        <v>0</v>
      </c>
      <c r="U214" s="205"/>
    </row>
    <row r="215" spans="1:21" x14ac:dyDescent="0.4">
      <c r="A215" s="228">
        <v>31.2</v>
      </c>
      <c r="B215" s="582"/>
      <c r="C215" s="227" t="s">
        <v>406</v>
      </c>
      <c r="D215" s="227" t="s">
        <v>394</v>
      </c>
      <c r="E215" s="249">
        <v>70009306</v>
      </c>
      <c r="F215" s="225">
        <v>10</v>
      </c>
      <c r="G215" s="225"/>
      <c r="H215" s="226"/>
      <c r="I215" s="225"/>
      <c r="J215" s="239">
        <v>99905</v>
      </c>
      <c r="K215" s="223"/>
      <c r="L215" s="223"/>
      <c r="M215" s="223"/>
      <c r="N215" s="223"/>
      <c r="O215" s="223"/>
      <c r="P215" s="223">
        <f t="shared" si="24"/>
        <v>99905</v>
      </c>
      <c r="Q215" s="222">
        <v>0.05</v>
      </c>
      <c r="R215" s="221"/>
      <c r="S215" s="220">
        <f t="shared" si="25"/>
        <v>1049002.5</v>
      </c>
      <c r="T215" s="220">
        <f t="shared" si="26"/>
        <v>1049002.5</v>
      </c>
      <c r="U215" s="205"/>
    </row>
    <row r="216" spans="1:21" x14ac:dyDescent="0.4">
      <c r="A216" s="228">
        <v>31.3</v>
      </c>
      <c r="B216" s="582"/>
      <c r="C216" s="227" t="s">
        <v>405</v>
      </c>
      <c r="D216" s="227" t="s">
        <v>394</v>
      </c>
      <c r="E216" s="249">
        <v>70004385</v>
      </c>
      <c r="F216" s="225">
        <v>0</v>
      </c>
      <c r="G216" s="225"/>
      <c r="H216" s="226"/>
      <c r="I216" s="225"/>
      <c r="J216" s="223">
        <v>0</v>
      </c>
      <c r="K216" s="223"/>
      <c r="L216" s="223"/>
      <c r="M216" s="223"/>
      <c r="N216" s="223"/>
      <c r="O216" s="223"/>
      <c r="P216" s="223">
        <f t="shared" si="24"/>
        <v>0</v>
      </c>
      <c r="Q216" s="222">
        <v>0.05</v>
      </c>
      <c r="R216" s="221"/>
      <c r="S216" s="220">
        <f t="shared" si="25"/>
        <v>0</v>
      </c>
      <c r="T216" s="220">
        <f t="shared" si="26"/>
        <v>0</v>
      </c>
      <c r="U216" s="205"/>
    </row>
    <row r="217" spans="1:21" x14ac:dyDescent="0.4">
      <c r="A217" s="228">
        <v>31.4</v>
      </c>
      <c r="B217" s="582"/>
      <c r="C217" s="227" t="s">
        <v>404</v>
      </c>
      <c r="D217" s="227" t="s">
        <v>394</v>
      </c>
      <c r="E217" s="249">
        <v>70006843</v>
      </c>
      <c r="F217" s="225">
        <v>0</v>
      </c>
      <c r="G217" s="225"/>
      <c r="H217" s="226"/>
      <c r="I217" s="225"/>
      <c r="J217" s="265">
        <v>105000</v>
      </c>
      <c r="K217" s="223"/>
      <c r="L217" s="223"/>
      <c r="M217" s="223"/>
      <c r="N217" s="223"/>
      <c r="O217" s="223"/>
      <c r="P217" s="223">
        <f t="shared" si="24"/>
        <v>105000</v>
      </c>
      <c r="Q217" s="222">
        <v>0.18</v>
      </c>
      <c r="R217" s="221"/>
      <c r="S217" s="220">
        <f t="shared" si="25"/>
        <v>0</v>
      </c>
      <c r="T217" s="220">
        <f t="shared" si="26"/>
        <v>0</v>
      </c>
      <c r="U217" s="205"/>
    </row>
    <row r="218" spans="1:21" x14ac:dyDescent="0.4">
      <c r="A218" s="228">
        <v>31.5</v>
      </c>
      <c r="B218" s="582"/>
      <c r="C218" s="227" t="s">
        <v>403</v>
      </c>
      <c r="D218" s="227" t="s">
        <v>396</v>
      </c>
      <c r="E218" s="249">
        <v>70003386</v>
      </c>
      <c r="F218" s="225">
        <v>10</v>
      </c>
      <c r="G218" s="225">
        <f>VLOOKUP(E218,'[1]Stock PVt'!A:D,3,0)</f>
        <v>356</v>
      </c>
      <c r="H218" s="226">
        <f>VLOOKUP(E218,'[1]Stock PVt'!A:D,4,0)</f>
        <v>24.214285714285715</v>
      </c>
      <c r="I218" s="225"/>
      <c r="J218" s="239">
        <v>125</v>
      </c>
      <c r="K218" s="223"/>
      <c r="L218" s="223"/>
      <c r="M218" s="223"/>
      <c r="N218" s="223"/>
      <c r="O218" s="223"/>
      <c r="P218" s="223">
        <f t="shared" si="24"/>
        <v>125</v>
      </c>
      <c r="Q218" s="222">
        <v>0.18</v>
      </c>
      <c r="R218" s="221"/>
      <c r="S218" s="220">
        <f t="shared" si="25"/>
        <v>1475</v>
      </c>
      <c r="T218" s="220">
        <f t="shared" si="26"/>
        <v>1475</v>
      </c>
      <c r="U218" s="205"/>
    </row>
    <row r="219" spans="1:21" x14ac:dyDescent="0.4">
      <c r="A219" s="228">
        <v>31.6</v>
      </c>
      <c r="B219" s="582"/>
      <c r="C219" s="227" t="s">
        <v>402</v>
      </c>
      <c r="D219" s="227" t="s">
        <v>396</v>
      </c>
      <c r="E219" s="249">
        <v>70003387</v>
      </c>
      <c r="F219" s="225">
        <v>0</v>
      </c>
      <c r="G219" s="225">
        <f>VLOOKUP(E219,'[1]Stock PVt'!A:D,3,0)</f>
        <v>378</v>
      </c>
      <c r="H219" s="226">
        <f>VLOOKUP(E219,'[1]Stock PVt'!A:D,4,0)</f>
        <v>87.07692307692308</v>
      </c>
      <c r="I219" s="225">
        <v>0</v>
      </c>
      <c r="J219" s="223">
        <v>0</v>
      </c>
      <c r="K219" s="223"/>
      <c r="L219" s="223"/>
      <c r="M219" s="223"/>
      <c r="N219" s="223"/>
      <c r="O219" s="223"/>
      <c r="P219" s="223">
        <f t="shared" si="24"/>
        <v>0</v>
      </c>
      <c r="Q219" s="222">
        <v>0.18</v>
      </c>
      <c r="R219" s="221"/>
      <c r="S219" s="220">
        <f t="shared" si="25"/>
        <v>0</v>
      </c>
      <c r="T219" s="220">
        <f t="shared" si="26"/>
        <v>0</v>
      </c>
      <c r="U219" s="205"/>
    </row>
    <row r="220" spans="1:21" x14ac:dyDescent="0.4">
      <c r="A220" s="228">
        <v>31.7</v>
      </c>
      <c r="B220" s="582"/>
      <c r="C220" s="227" t="s">
        <v>401</v>
      </c>
      <c r="D220" s="227" t="s">
        <v>394</v>
      </c>
      <c r="E220" s="249">
        <v>70001952</v>
      </c>
      <c r="F220" s="225">
        <v>10</v>
      </c>
      <c r="G220" s="225"/>
      <c r="H220" s="226"/>
      <c r="I220" s="225"/>
      <c r="J220" s="239">
        <v>20431</v>
      </c>
      <c r="K220" s="223"/>
      <c r="L220" s="223"/>
      <c r="M220" s="223"/>
      <c r="N220" s="223"/>
      <c r="O220" s="223"/>
      <c r="P220" s="223">
        <f t="shared" si="24"/>
        <v>20431</v>
      </c>
      <c r="Q220" s="222">
        <v>0</v>
      </c>
      <c r="R220" s="221"/>
      <c r="S220" s="220">
        <f t="shared" si="25"/>
        <v>204310</v>
      </c>
      <c r="T220" s="220">
        <f t="shared" si="26"/>
        <v>204310</v>
      </c>
      <c r="U220" s="205"/>
    </row>
    <row r="221" spans="1:21" x14ac:dyDescent="0.4">
      <c r="A221" s="228">
        <v>31.8</v>
      </c>
      <c r="B221" s="582"/>
      <c r="C221" s="227" t="s">
        <v>400</v>
      </c>
      <c r="D221" s="227" t="s">
        <v>396</v>
      </c>
      <c r="E221" s="249">
        <v>70006800</v>
      </c>
      <c r="F221" s="225">
        <v>10</v>
      </c>
      <c r="G221" s="225">
        <f>VLOOKUP(E221,'[1]Stock PVt'!A:D,3,0)</f>
        <v>595</v>
      </c>
      <c r="H221" s="226">
        <f>VLOOKUP(E221,'[1]Stock PVt'!A:D,4,0)</f>
        <v>1135.8333333333333</v>
      </c>
      <c r="I221" s="264"/>
      <c r="J221" s="263">
        <v>1100</v>
      </c>
      <c r="K221" s="239">
        <v>1050</v>
      </c>
      <c r="L221" s="223"/>
      <c r="M221" s="223"/>
      <c r="N221" s="223"/>
      <c r="O221" s="223"/>
      <c r="P221" s="223">
        <f t="shared" si="24"/>
        <v>1075</v>
      </c>
      <c r="Q221" s="222">
        <v>0.18</v>
      </c>
      <c r="R221" s="221">
        <v>350</v>
      </c>
      <c r="S221" s="220">
        <f t="shared" si="25"/>
        <v>13098</v>
      </c>
      <c r="T221" s="220">
        <f t="shared" si="26"/>
        <v>13098</v>
      </c>
      <c r="U221" s="205"/>
    </row>
    <row r="222" spans="1:21" x14ac:dyDescent="0.4">
      <c r="A222" s="228">
        <v>31.9</v>
      </c>
      <c r="B222" s="582"/>
      <c r="C222" s="227" t="s">
        <v>399</v>
      </c>
      <c r="D222" s="227" t="s">
        <v>396</v>
      </c>
      <c r="E222" s="249">
        <v>70004493</v>
      </c>
      <c r="F222" s="225">
        <v>10</v>
      </c>
      <c r="G222" s="225">
        <f>VLOOKUP(E222,'[1]Stock PVt'!A:D,3,0)</f>
        <v>710</v>
      </c>
      <c r="H222" s="226">
        <f>VLOOKUP(E222,'[1]Stock PVt'!A:D,4,0)</f>
        <v>3209.090909090909</v>
      </c>
      <c r="I222" s="264"/>
      <c r="J222" s="263">
        <v>3100</v>
      </c>
      <c r="K222" s="259"/>
      <c r="L222" s="223"/>
      <c r="M222" s="223"/>
      <c r="N222" s="223"/>
      <c r="O222" s="223"/>
      <c r="P222" s="223">
        <v>3100</v>
      </c>
      <c r="Q222" s="222"/>
      <c r="R222" s="221"/>
      <c r="S222" s="220"/>
      <c r="T222" s="220">
        <f t="shared" ref="T222:T223" si="27">IF($F222=0,0,(($F222*$P222)+$R222)*(1+$Q222))</f>
        <v>31000</v>
      </c>
      <c r="U222" s="205"/>
    </row>
    <row r="223" spans="1:21" x14ac:dyDescent="0.4">
      <c r="A223" s="240">
        <v>31.1</v>
      </c>
      <c r="B223" s="582"/>
      <c r="C223" s="227" t="s">
        <v>398</v>
      </c>
      <c r="D223" s="227" t="s">
        <v>396</v>
      </c>
      <c r="E223" s="249">
        <v>70003803</v>
      </c>
      <c r="F223" s="225">
        <v>0</v>
      </c>
      <c r="G223" s="225">
        <f>VLOOKUP(E223,'[1]Stock PVt'!A:D,3,0)</f>
        <v>131</v>
      </c>
      <c r="H223" s="226">
        <f>VLOOKUP(E223,'[1]Stock PVt'!A:D,4,0)</f>
        <v>878.875</v>
      </c>
      <c r="I223" s="264"/>
      <c r="J223" s="263">
        <v>650</v>
      </c>
      <c r="K223" s="223"/>
      <c r="L223" s="223"/>
      <c r="M223" s="223"/>
      <c r="N223" s="223"/>
      <c r="O223" s="223"/>
      <c r="P223" s="223">
        <f>AVERAGE(J223:O223)</f>
        <v>650</v>
      </c>
      <c r="Q223" s="222">
        <v>0.18</v>
      </c>
      <c r="R223" s="221"/>
      <c r="S223" s="220">
        <f>IF(F223=0,0,((F223*P223)+R223)*(1+Q223))</f>
        <v>0</v>
      </c>
      <c r="T223" s="220">
        <f t="shared" si="27"/>
        <v>0</v>
      </c>
      <c r="U223" s="205"/>
    </row>
    <row r="224" spans="1:21" x14ac:dyDescent="0.4">
      <c r="A224" s="228">
        <v>31.11</v>
      </c>
      <c r="B224" s="583"/>
      <c r="C224" s="227" t="s">
        <v>397</v>
      </c>
      <c r="D224" s="227" t="s">
        <v>396</v>
      </c>
      <c r="E224" s="249">
        <v>70007285</v>
      </c>
      <c r="F224" s="225">
        <v>1</v>
      </c>
      <c r="G224" s="225">
        <f>VLOOKUP(E224,'[1]Stock PVt'!A:D,3,0)</f>
        <v>23</v>
      </c>
      <c r="H224" s="226">
        <f>VLOOKUP(E224,'[1]Stock PVt'!A:D,4,0)</f>
        <v>36374.75</v>
      </c>
      <c r="I224" s="225"/>
      <c r="J224" s="263">
        <v>35000</v>
      </c>
      <c r="K224" s="239">
        <v>37100</v>
      </c>
      <c r="L224" s="239">
        <v>37399</v>
      </c>
      <c r="M224" s="223"/>
      <c r="N224" s="223"/>
      <c r="O224" s="223"/>
      <c r="P224" s="223">
        <f>AVERAGE(H224:O224)</f>
        <v>36468.4375</v>
      </c>
      <c r="Q224" s="222">
        <v>0.18</v>
      </c>
      <c r="R224" s="221"/>
      <c r="S224" s="220"/>
      <c r="T224" s="220">
        <f>IF($F224=0,0,(($F224*$P224)+$R224)*(1+$Q224))</f>
        <v>43032.756249999999</v>
      </c>
      <c r="U224" s="205"/>
    </row>
    <row r="225" spans="1:21" x14ac:dyDescent="0.4">
      <c r="A225" s="238">
        <v>31</v>
      </c>
      <c r="B225" s="234"/>
      <c r="C225" s="237" t="s">
        <v>395</v>
      </c>
      <c r="D225" s="237" t="s">
        <v>394</v>
      </c>
      <c r="E225" s="234"/>
      <c r="F225" s="234"/>
      <c r="G225" s="236"/>
      <c r="H225" s="235"/>
      <c r="I225" s="234"/>
      <c r="J225" s="233"/>
      <c r="K225" s="233"/>
      <c r="L225" s="233"/>
      <c r="M225" s="233"/>
      <c r="N225" s="233"/>
      <c r="O225" s="233"/>
      <c r="P225" s="233"/>
      <c r="Q225" s="232"/>
      <c r="R225" s="231"/>
      <c r="S225" s="212">
        <f>SUM(S214:S223)</f>
        <v>1267885.5</v>
      </c>
      <c r="T225" s="212">
        <f>SUM(T214:T224)</f>
        <v>1341918.2562500001</v>
      </c>
      <c r="U225" s="205"/>
    </row>
    <row r="226" spans="1:21" x14ac:dyDescent="0.4">
      <c r="A226" s="228">
        <v>32.1</v>
      </c>
      <c r="B226" s="578" t="s">
        <v>385</v>
      </c>
      <c r="C226" s="227" t="s">
        <v>393</v>
      </c>
      <c r="D226" s="227" t="s">
        <v>385</v>
      </c>
      <c r="E226" s="225">
        <v>3000055</v>
      </c>
      <c r="F226" s="258">
        <v>1</v>
      </c>
      <c r="G226" s="225"/>
      <c r="H226" s="226"/>
      <c r="I226" s="258"/>
      <c r="J226" s="224">
        <v>225000</v>
      </c>
      <c r="K226" s="224"/>
      <c r="L226" s="224"/>
      <c r="M226" s="224"/>
      <c r="N226" s="224"/>
      <c r="O226" s="224"/>
      <c r="P226" s="223">
        <f>AVERAGE(J226:O226)</f>
        <v>225000</v>
      </c>
      <c r="Q226" s="222">
        <v>0.18</v>
      </c>
      <c r="R226" s="221"/>
      <c r="S226" s="220">
        <f t="shared" ref="S226:S232" si="28">IF(F226=0,0,((F226*P226)+R226)*(1+Q226))</f>
        <v>265500</v>
      </c>
      <c r="T226" s="220">
        <f t="shared" ref="T226:T232" si="29">IF($F226=0,0,(($F226*$P226)+$R226)*(1+$Q226))</f>
        <v>265500</v>
      </c>
      <c r="U226" s="205"/>
    </row>
    <row r="227" spans="1:21" x14ac:dyDescent="0.4">
      <c r="A227" s="228">
        <v>32.200000000000003</v>
      </c>
      <c r="B227" s="579"/>
      <c r="C227" s="227" t="s">
        <v>392</v>
      </c>
      <c r="D227" s="227" t="s">
        <v>385</v>
      </c>
      <c r="E227" s="225"/>
      <c r="F227" s="258">
        <v>1</v>
      </c>
      <c r="G227" s="225"/>
      <c r="H227" s="226"/>
      <c r="I227" s="258"/>
      <c r="J227" s="224">
        <v>245000</v>
      </c>
      <c r="K227" s="224"/>
      <c r="L227" s="224"/>
      <c r="M227" s="224"/>
      <c r="N227" s="224"/>
      <c r="O227" s="224"/>
      <c r="P227" s="224">
        <v>245000</v>
      </c>
      <c r="Q227" s="222">
        <v>0.18</v>
      </c>
      <c r="R227" s="221"/>
      <c r="S227" s="220">
        <f t="shared" si="28"/>
        <v>289100</v>
      </c>
      <c r="T227" s="220">
        <f t="shared" si="29"/>
        <v>289100</v>
      </c>
      <c r="U227" s="205"/>
    </row>
    <row r="228" spans="1:21" x14ac:dyDescent="0.4">
      <c r="A228" s="228">
        <v>32.299999999999997</v>
      </c>
      <c r="B228" s="579"/>
      <c r="C228" s="227" t="s">
        <v>391</v>
      </c>
      <c r="D228" s="227" t="s">
        <v>385</v>
      </c>
      <c r="E228" s="225"/>
      <c r="F228" s="258">
        <v>1</v>
      </c>
      <c r="G228" s="225"/>
      <c r="H228" s="226"/>
      <c r="I228" s="258"/>
      <c r="J228" s="224">
        <v>50000</v>
      </c>
      <c r="K228" s="224"/>
      <c r="L228" s="224"/>
      <c r="M228" s="224"/>
      <c r="N228" s="224"/>
      <c r="O228" s="224"/>
      <c r="P228" s="224">
        <v>50000</v>
      </c>
      <c r="Q228" s="222">
        <v>0.18</v>
      </c>
      <c r="R228" s="221"/>
      <c r="S228" s="220">
        <f t="shared" si="28"/>
        <v>59000</v>
      </c>
      <c r="T228" s="220">
        <f t="shared" si="29"/>
        <v>59000</v>
      </c>
      <c r="U228" s="205"/>
    </row>
    <row r="229" spans="1:21" x14ac:dyDescent="0.4">
      <c r="A229" s="228">
        <v>32.4</v>
      </c>
      <c r="B229" s="579"/>
      <c r="C229" s="227" t="s">
        <v>390</v>
      </c>
      <c r="D229" s="227" t="s">
        <v>385</v>
      </c>
      <c r="E229" s="225"/>
      <c r="F229" s="258">
        <v>1</v>
      </c>
      <c r="G229" s="225"/>
      <c r="H229" s="226"/>
      <c r="I229" s="258"/>
      <c r="J229" s="224">
        <v>25000</v>
      </c>
      <c r="K229" s="224"/>
      <c r="L229" s="224"/>
      <c r="M229" s="224"/>
      <c r="N229" s="224"/>
      <c r="O229" s="224"/>
      <c r="P229" s="224">
        <v>25000</v>
      </c>
      <c r="Q229" s="222">
        <v>0.18</v>
      </c>
      <c r="R229" s="221"/>
      <c r="S229" s="220">
        <f t="shared" si="28"/>
        <v>29500</v>
      </c>
      <c r="T229" s="220">
        <f t="shared" si="29"/>
        <v>29500</v>
      </c>
      <c r="U229" s="205"/>
    </row>
    <row r="230" spans="1:21" x14ac:dyDescent="0.4">
      <c r="A230" s="228">
        <v>32.5</v>
      </c>
      <c r="B230" s="579"/>
      <c r="C230" s="227" t="s">
        <v>389</v>
      </c>
      <c r="D230" s="227" t="s">
        <v>385</v>
      </c>
      <c r="E230" s="225"/>
      <c r="F230" s="258">
        <v>1</v>
      </c>
      <c r="G230" s="225"/>
      <c r="H230" s="226"/>
      <c r="I230" s="258"/>
      <c r="J230" s="224">
        <v>18000</v>
      </c>
      <c r="K230" s="224"/>
      <c r="L230" s="224"/>
      <c r="M230" s="224"/>
      <c r="N230" s="224"/>
      <c r="O230" s="224"/>
      <c r="P230" s="224">
        <v>18000</v>
      </c>
      <c r="Q230" s="222">
        <v>0.18</v>
      </c>
      <c r="R230" s="221"/>
      <c r="S230" s="220">
        <f t="shared" si="28"/>
        <v>21240</v>
      </c>
      <c r="T230" s="220">
        <f t="shared" si="29"/>
        <v>21240</v>
      </c>
      <c r="U230" s="205"/>
    </row>
    <row r="231" spans="1:21" x14ac:dyDescent="0.4">
      <c r="A231" s="228">
        <v>32.6</v>
      </c>
      <c r="B231" s="579"/>
      <c r="C231" s="227" t="s">
        <v>388</v>
      </c>
      <c r="D231" s="227" t="s">
        <v>385</v>
      </c>
      <c r="E231" s="225"/>
      <c r="F231" s="258">
        <v>0</v>
      </c>
      <c r="G231" s="225"/>
      <c r="H231" s="226"/>
      <c r="I231" s="258"/>
      <c r="J231" s="224">
        <v>20</v>
      </c>
      <c r="K231" s="224"/>
      <c r="L231" s="224"/>
      <c r="M231" s="224"/>
      <c r="N231" s="224"/>
      <c r="O231" s="224"/>
      <c r="P231" s="224">
        <v>20</v>
      </c>
      <c r="Q231" s="222">
        <v>0.18</v>
      </c>
      <c r="R231" s="221"/>
      <c r="S231" s="220">
        <f t="shared" si="28"/>
        <v>0</v>
      </c>
      <c r="T231" s="220">
        <f t="shared" si="29"/>
        <v>0</v>
      </c>
      <c r="U231" s="205"/>
    </row>
    <row r="232" spans="1:21" x14ac:dyDescent="0.4">
      <c r="A232" s="228">
        <v>32.700000000000003</v>
      </c>
      <c r="B232" s="580"/>
      <c r="C232" s="227" t="s">
        <v>387</v>
      </c>
      <c r="D232" s="227" t="s">
        <v>385</v>
      </c>
      <c r="E232" s="225"/>
      <c r="F232" s="258">
        <v>1</v>
      </c>
      <c r="G232" s="225"/>
      <c r="H232" s="226"/>
      <c r="I232" s="258"/>
      <c r="J232" s="224">
        <v>0</v>
      </c>
      <c r="K232" s="224"/>
      <c r="L232" s="224"/>
      <c r="M232" s="224"/>
      <c r="N232" s="224"/>
      <c r="O232" s="224"/>
      <c r="P232" s="224">
        <f>AVERAGE(J232:O232)</f>
        <v>0</v>
      </c>
      <c r="Q232" s="242">
        <v>0.18</v>
      </c>
      <c r="R232" s="241"/>
      <c r="S232" s="262">
        <f t="shared" si="28"/>
        <v>0</v>
      </c>
      <c r="T232" s="262">
        <f t="shared" si="29"/>
        <v>0</v>
      </c>
      <c r="U232" s="205"/>
    </row>
    <row r="233" spans="1:21" x14ac:dyDescent="0.4">
      <c r="A233" s="238">
        <v>32</v>
      </c>
      <c r="B233" s="234"/>
      <c r="C233" s="237" t="s">
        <v>386</v>
      </c>
      <c r="D233" s="237" t="s">
        <v>385</v>
      </c>
      <c r="E233" s="234"/>
      <c r="F233" s="234"/>
      <c r="G233" s="236"/>
      <c r="H233" s="235"/>
      <c r="I233" s="234"/>
      <c r="J233" s="233"/>
      <c r="K233" s="233"/>
      <c r="L233" s="233"/>
      <c r="M233" s="233"/>
      <c r="N233" s="233"/>
      <c r="O233" s="233"/>
      <c r="P233" s="233"/>
      <c r="Q233" s="232"/>
      <c r="R233" s="231"/>
      <c r="S233" s="212">
        <f>SUM(S226:S232)</f>
        <v>664340</v>
      </c>
      <c r="T233" s="212">
        <f>SUM(T226:T232)</f>
        <v>664340</v>
      </c>
      <c r="U233" s="205"/>
    </row>
    <row r="234" spans="1:21" x14ac:dyDescent="0.4">
      <c r="A234" s="228">
        <v>33.1</v>
      </c>
      <c r="B234" s="578" t="s">
        <v>380</v>
      </c>
      <c r="C234" s="227" t="s">
        <v>384</v>
      </c>
      <c r="D234" s="227" t="s">
        <v>380</v>
      </c>
      <c r="E234" s="261">
        <v>70005849</v>
      </c>
      <c r="F234" s="258">
        <v>5</v>
      </c>
      <c r="G234" s="225"/>
      <c r="H234" s="226"/>
      <c r="I234" s="258"/>
      <c r="J234" s="239">
        <v>32250</v>
      </c>
      <c r="K234" s="259"/>
      <c r="L234" s="259"/>
      <c r="M234" s="259"/>
      <c r="N234" s="259"/>
      <c r="O234" s="224"/>
      <c r="P234" s="223">
        <f>AVERAGE(J234:O234)</f>
        <v>32250</v>
      </c>
      <c r="Q234" s="222">
        <v>0.18</v>
      </c>
      <c r="R234" s="221"/>
      <c r="S234" s="220">
        <f>IF(F234=0,0,((F234*P234)+R234)*(1+Q234))</f>
        <v>190275</v>
      </c>
      <c r="T234" s="220">
        <f>IF($F234=0,0,(($F234*$P234)+$R234)*(1+$Q234))</f>
        <v>190275</v>
      </c>
      <c r="U234" s="205"/>
    </row>
    <row r="235" spans="1:21" s="205" customFormat="1" x14ac:dyDescent="0.4">
      <c r="A235" s="247">
        <v>33.200000000000003</v>
      </c>
      <c r="B235" s="579"/>
      <c r="C235" s="230" t="s">
        <v>383</v>
      </c>
      <c r="D235" s="227" t="s">
        <v>380</v>
      </c>
      <c r="E235" s="225">
        <v>70005847</v>
      </c>
      <c r="F235" s="258">
        <v>0</v>
      </c>
      <c r="G235" s="225"/>
      <c r="H235" s="226"/>
      <c r="I235" s="258"/>
      <c r="J235" s="239">
        <v>36100</v>
      </c>
      <c r="K235" s="259"/>
      <c r="L235" s="259"/>
      <c r="M235" s="259"/>
      <c r="N235" s="259"/>
      <c r="O235" s="252"/>
      <c r="P235" s="223">
        <f>AVERAGE(J235:O235)</f>
        <v>36100</v>
      </c>
      <c r="Q235" s="251">
        <v>0.28000000000000003</v>
      </c>
      <c r="R235" s="250"/>
      <c r="S235" s="220">
        <f>IF(F235=0,0,((F235*P235)+R235)*(1+Q235))</f>
        <v>0</v>
      </c>
      <c r="T235" s="220">
        <f>IF($F235=0,0,(($F235*$P235)+$R235)*(1+$Q235))</f>
        <v>0</v>
      </c>
    </row>
    <row r="236" spans="1:21" x14ac:dyDescent="0.4">
      <c r="A236" s="228">
        <v>33.299999999999997</v>
      </c>
      <c r="B236" s="580"/>
      <c r="C236" s="227" t="s">
        <v>382</v>
      </c>
      <c r="D236" s="227" t="s">
        <v>380</v>
      </c>
      <c r="E236" s="225">
        <v>3007828</v>
      </c>
      <c r="F236" s="258">
        <v>0</v>
      </c>
      <c r="G236" s="225"/>
      <c r="H236" s="226"/>
      <c r="I236" s="258"/>
      <c r="J236" s="239">
        <v>7180</v>
      </c>
      <c r="K236" s="259"/>
      <c r="L236" s="259"/>
      <c r="M236" s="259"/>
      <c r="N236" s="259"/>
      <c r="O236" s="224"/>
      <c r="P236" s="223">
        <f>AVERAGE(J236:O236)</f>
        <v>7180</v>
      </c>
      <c r="Q236" s="222">
        <v>0.18</v>
      </c>
      <c r="R236" s="221"/>
      <c r="S236" s="220">
        <f>IF(F236=0,0,((F236*P236)+R236)*(1+Q236))</f>
        <v>0</v>
      </c>
      <c r="T236" s="220">
        <f>IF($F236=0,0,(($F236*$P236)+$R236)*(1+$Q236))</f>
        <v>0</v>
      </c>
      <c r="U236" s="205"/>
    </row>
    <row r="237" spans="1:21" x14ac:dyDescent="0.4">
      <c r="A237" s="238">
        <v>33</v>
      </c>
      <c r="B237" s="234"/>
      <c r="C237" s="237" t="s">
        <v>381</v>
      </c>
      <c r="D237" s="237" t="s">
        <v>380</v>
      </c>
      <c r="E237" s="234"/>
      <c r="F237" s="234"/>
      <c r="G237" s="236"/>
      <c r="H237" s="235"/>
      <c r="I237" s="234"/>
      <c r="J237" s="233"/>
      <c r="K237" s="233"/>
      <c r="L237" s="233"/>
      <c r="M237" s="233"/>
      <c r="N237" s="233"/>
      <c r="O237" s="233"/>
      <c r="P237" s="233"/>
      <c r="Q237" s="232"/>
      <c r="R237" s="231"/>
      <c r="S237" s="212">
        <f>SUM(S234:S236)</f>
        <v>190275</v>
      </c>
      <c r="T237" s="212">
        <f>SUM(T234:T236)</f>
        <v>190275</v>
      </c>
      <c r="U237" s="205"/>
    </row>
    <row r="238" spans="1:21" x14ac:dyDescent="0.4">
      <c r="A238" s="228">
        <v>34.1</v>
      </c>
      <c r="B238" s="578" t="s">
        <v>50</v>
      </c>
      <c r="C238" s="227" t="s">
        <v>379</v>
      </c>
      <c r="D238" s="227" t="s">
        <v>50</v>
      </c>
      <c r="E238" s="225">
        <v>70005848</v>
      </c>
      <c r="F238" s="225">
        <v>1</v>
      </c>
      <c r="G238" s="225"/>
      <c r="H238" s="226"/>
      <c r="I238" s="225"/>
      <c r="J238" s="239">
        <v>78900</v>
      </c>
      <c r="K238" s="259"/>
      <c r="L238" s="259"/>
      <c r="M238" s="259"/>
      <c r="N238" s="259"/>
      <c r="O238" s="224"/>
      <c r="P238" s="223">
        <f>AVERAGE(J238:O238)</f>
        <v>78900</v>
      </c>
      <c r="Q238" s="222">
        <v>0.28000000000000003</v>
      </c>
      <c r="R238" s="221"/>
      <c r="S238" s="220">
        <f>IF(F238=0,0,((F238*P238)+R238)*(1+Q238))</f>
        <v>100992</v>
      </c>
      <c r="T238" s="220">
        <f>IF($F238=0,0,(($F238*$P238)+$R238)*(1+$Q238))</f>
        <v>100992</v>
      </c>
      <c r="U238" s="205"/>
    </row>
    <row r="239" spans="1:21" x14ac:dyDescent="0.4">
      <c r="A239" s="228">
        <v>34.200000000000003</v>
      </c>
      <c r="B239" s="579"/>
      <c r="C239" s="227" t="s">
        <v>378</v>
      </c>
      <c r="D239" s="227" t="s">
        <v>50</v>
      </c>
      <c r="E239" s="225">
        <v>70000306</v>
      </c>
      <c r="F239" s="258">
        <v>0</v>
      </c>
      <c r="G239" s="225"/>
      <c r="H239" s="226"/>
      <c r="I239" s="258"/>
      <c r="J239" s="239">
        <v>18700</v>
      </c>
      <c r="K239" s="259"/>
      <c r="L239" s="259"/>
      <c r="M239" s="259"/>
      <c r="N239" s="259"/>
      <c r="O239" s="224"/>
      <c r="P239" s="223">
        <f>AVERAGE(J239:O239)</f>
        <v>18700</v>
      </c>
      <c r="Q239" s="222">
        <v>0.18</v>
      </c>
      <c r="R239" s="221"/>
      <c r="S239" s="220">
        <f>IF(F239=0,0,((F239*P239)+R239)*(1+Q239))</f>
        <v>0</v>
      </c>
      <c r="T239" s="220">
        <f>IF($F239=0,0,(($F239*$P239)+$R239)*(1+$Q239))</f>
        <v>0</v>
      </c>
      <c r="U239" s="205"/>
    </row>
    <row r="240" spans="1:21" x14ac:dyDescent="0.4">
      <c r="A240" s="228">
        <v>34.299999999999997</v>
      </c>
      <c r="B240" s="579"/>
      <c r="C240" s="227" t="s">
        <v>377</v>
      </c>
      <c r="D240" s="227" t="s">
        <v>50</v>
      </c>
      <c r="E240" s="225">
        <v>3007829</v>
      </c>
      <c r="F240" s="258">
        <v>1</v>
      </c>
      <c r="G240" s="225"/>
      <c r="H240" s="226"/>
      <c r="I240" s="258"/>
      <c r="J240" s="239">
        <v>12000</v>
      </c>
      <c r="K240" s="259"/>
      <c r="L240" s="259"/>
      <c r="M240" s="259"/>
      <c r="N240" s="259"/>
      <c r="O240" s="224"/>
      <c r="P240" s="223">
        <f>AVERAGE(J240:O240)</f>
        <v>12000</v>
      </c>
      <c r="Q240" s="222">
        <v>0.18</v>
      </c>
      <c r="R240" s="221"/>
      <c r="S240" s="220">
        <f>IF(F240=0,0,((F240*P240)+R240)*(1+Q240))</f>
        <v>14160</v>
      </c>
      <c r="T240" s="220">
        <f>IF($F240=0,0,(($F240*$P240)+$R240)*(1+$Q240))</f>
        <v>14160</v>
      </c>
      <c r="U240" s="205"/>
    </row>
    <row r="241" spans="1:21" x14ac:dyDescent="0.4">
      <c r="A241" s="228"/>
      <c r="B241" s="260"/>
      <c r="C241" s="227" t="s">
        <v>376</v>
      </c>
      <c r="D241" s="227"/>
      <c r="E241" s="225"/>
      <c r="F241" s="258">
        <v>0</v>
      </c>
      <c r="G241" s="225"/>
      <c r="H241" s="226"/>
      <c r="I241" s="258"/>
      <c r="J241" s="239">
        <v>250000</v>
      </c>
      <c r="K241" s="259"/>
      <c r="L241" s="259"/>
      <c r="M241" s="259"/>
      <c r="N241" s="259"/>
      <c r="O241" s="224"/>
      <c r="P241" s="223">
        <f>AVERAGE(J241:O241)</f>
        <v>250000</v>
      </c>
      <c r="Q241" s="222">
        <v>0.18</v>
      </c>
      <c r="R241" s="221"/>
      <c r="S241" s="220">
        <f>IF(F241=0,0,((F241*P241)+R241)*(1+Q241))</f>
        <v>0</v>
      </c>
      <c r="T241" s="220">
        <f>IF($F241=0,0,(($F241*$P241)+$R241)*(1+$Q241))</f>
        <v>0</v>
      </c>
      <c r="U241" s="205"/>
    </row>
    <row r="242" spans="1:21" x14ac:dyDescent="0.4">
      <c r="A242" s="238">
        <v>34</v>
      </c>
      <c r="B242" s="234"/>
      <c r="C242" s="237" t="s">
        <v>375</v>
      </c>
      <c r="D242" s="237" t="s">
        <v>50</v>
      </c>
      <c r="E242" s="234"/>
      <c r="F242" s="234"/>
      <c r="G242" s="236"/>
      <c r="H242" s="235"/>
      <c r="I242" s="234"/>
      <c r="J242" s="233"/>
      <c r="K242" s="233"/>
      <c r="L242" s="233"/>
      <c r="M242" s="233"/>
      <c r="N242" s="233"/>
      <c r="O242" s="233"/>
      <c r="P242" s="233"/>
      <c r="Q242" s="232"/>
      <c r="R242" s="231"/>
      <c r="S242" s="212">
        <f>SUM(S238:S241)</f>
        <v>115152</v>
      </c>
      <c r="T242" s="212">
        <f>SUM(T238:T241)</f>
        <v>115152</v>
      </c>
      <c r="U242" s="205"/>
    </row>
    <row r="243" spans="1:21" x14ac:dyDescent="0.4">
      <c r="A243" s="228">
        <v>35.1</v>
      </c>
      <c r="B243" s="258" t="s">
        <v>371</v>
      </c>
      <c r="C243" s="227" t="s">
        <v>374</v>
      </c>
      <c r="D243" s="227" t="s">
        <v>373</v>
      </c>
      <c r="E243" s="225">
        <v>70002192</v>
      </c>
      <c r="F243" s="225">
        <v>0</v>
      </c>
      <c r="G243" s="225">
        <f>VLOOKUP(E243,'[1]Stock PVt'!A:D,3,0)</f>
        <v>1</v>
      </c>
      <c r="H243" s="226">
        <f>VLOOKUP(E243,'[1]Stock PVt'!A:D,4,0)</f>
        <v>182310</v>
      </c>
      <c r="I243" s="225"/>
      <c r="J243" s="224"/>
      <c r="K243" s="224"/>
      <c r="L243" s="224"/>
      <c r="M243" s="224"/>
      <c r="N243" s="224"/>
      <c r="O243" s="224"/>
      <c r="P243" s="223">
        <f>IF(F243=0,0,AVERAGE(J243:O243))</f>
        <v>0</v>
      </c>
      <c r="Q243" s="222">
        <v>0.18</v>
      </c>
      <c r="R243" s="221"/>
      <c r="S243" s="220">
        <f>IF(F243=0,0,((F243*P243)+R243)*(1+Q243))</f>
        <v>0</v>
      </c>
      <c r="T243" s="220">
        <f>IF($F243=0,0,(($F243*$P243)+$R243)*(1+$Q243))</f>
        <v>0</v>
      </c>
      <c r="U243" s="205"/>
    </row>
    <row r="244" spans="1:21" x14ac:dyDescent="0.4">
      <c r="A244" s="238">
        <v>35</v>
      </c>
      <c r="B244" s="234"/>
      <c r="C244" s="237" t="s">
        <v>372</v>
      </c>
      <c r="D244" s="237" t="s">
        <v>371</v>
      </c>
      <c r="E244" s="234"/>
      <c r="F244" s="234"/>
      <c r="G244" s="236"/>
      <c r="H244" s="235"/>
      <c r="I244" s="234"/>
      <c r="J244" s="233"/>
      <c r="K244" s="233"/>
      <c r="L244" s="233"/>
      <c r="M244" s="233"/>
      <c r="N244" s="233"/>
      <c r="O244" s="233"/>
      <c r="P244" s="233"/>
      <c r="Q244" s="232"/>
      <c r="R244" s="231"/>
      <c r="S244" s="212">
        <f>SUM(S243)</f>
        <v>0</v>
      </c>
      <c r="T244" s="212">
        <f>SUM(T243)</f>
        <v>0</v>
      </c>
      <c r="U244" s="205"/>
    </row>
    <row r="245" spans="1:21" s="205" customFormat="1" x14ac:dyDescent="0.4">
      <c r="A245" s="247">
        <v>36.1</v>
      </c>
      <c r="B245" s="586" t="s">
        <v>351</v>
      </c>
      <c r="C245" s="230" t="s">
        <v>370</v>
      </c>
      <c r="D245" s="227" t="s">
        <v>351</v>
      </c>
      <c r="E245" s="249">
        <v>70007601</v>
      </c>
      <c r="F245" s="225">
        <v>2</v>
      </c>
      <c r="G245" s="225">
        <f>VLOOKUP(E245,'[1]Stock PVt'!A:D,3,0)</f>
        <v>149</v>
      </c>
      <c r="H245" s="226">
        <f>VLOOKUP(E245,'[1]Stock PVt'!A:D,4,0)</f>
        <v>34120</v>
      </c>
      <c r="I245" s="225"/>
      <c r="J245" s="239">
        <v>34120</v>
      </c>
      <c r="K245" s="252"/>
      <c r="L245" s="252"/>
      <c r="M245" s="252"/>
      <c r="N245" s="252"/>
      <c r="O245" s="252"/>
      <c r="P245" s="223">
        <f t="shared" ref="P245:P262" si="30">AVERAGE(H245:O245)</f>
        <v>34120</v>
      </c>
      <c r="Q245" s="251">
        <v>0.18</v>
      </c>
      <c r="R245" s="250"/>
      <c r="S245" s="220">
        <f>IF(F245=0,0,((F245*P245)+R245)*(1+Q245))</f>
        <v>80523.199999999997</v>
      </c>
      <c r="T245" s="220">
        <f>IF($F245=0,0,(($F245*$P245)+$R245)*(1+$Q245))</f>
        <v>80523.199999999997</v>
      </c>
    </row>
    <row r="246" spans="1:21" s="205" customFormat="1" x14ac:dyDescent="0.4">
      <c r="A246" s="247">
        <v>36.200000000000003</v>
      </c>
      <c r="B246" s="587"/>
      <c r="C246" s="256" t="s">
        <v>369</v>
      </c>
      <c r="D246" s="227" t="s">
        <v>351</v>
      </c>
      <c r="E246" s="246">
        <v>70001645</v>
      </c>
      <c r="F246" s="225">
        <v>4</v>
      </c>
      <c r="G246" s="225">
        <f>VLOOKUP(E246,'[1]Stock PVt'!A:D,3,0)</f>
        <v>335</v>
      </c>
      <c r="H246" s="226">
        <f>VLOOKUP(E246,'[1]Stock PVt'!A:D,4,0)</f>
        <v>15736.357142857143</v>
      </c>
      <c r="I246" s="225"/>
      <c r="J246" s="245">
        <v>15605</v>
      </c>
      <c r="K246" s="252"/>
      <c r="L246" s="252"/>
      <c r="M246" s="252"/>
      <c r="N246" s="252"/>
      <c r="O246" s="252"/>
      <c r="P246" s="223">
        <f t="shared" si="30"/>
        <v>15670.678571428572</v>
      </c>
      <c r="Q246" s="251">
        <v>0.18</v>
      </c>
      <c r="R246" s="250"/>
      <c r="S246" s="220">
        <f>IF(F246=0,0,((F246*P246)+R246)*(1+Q246))</f>
        <v>73965.602857142861</v>
      </c>
      <c r="T246" s="220">
        <f>IF($F246=0,0,(($F246*$P246)+$R246)*(1+$Q246))</f>
        <v>73965.602857142861</v>
      </c>
    </row>
    <row r="247" spans="1:21" s="205" customFormat="1" x14ac:dyDescent="0.4">
      <c r="A247" s="247">
        <v>36.299999999999997</v>
      </c>
      <c r="B247" s="587"/>
      <c r="C247" s="257" t="s">
        <v>368</v>
      </c>
      <c r="D247" s="227" t="s">
        <v>351</v>
      </c>
      <c r="E247" s="246">
        <v>70005868</v>
      </c>
      <c r="F247" s="225">
        <v>4</v>
      </c>
      <c r="G247" s="225">
        <f>VLOOKUP(E247,'[1]Stock PVt'!A:D,3,0)</f>
        <v>319</v>
      </c>
      <c r="H247" s="226">
        <f>VLOOKUP(E247,'[1]Stock PVt'!A:D,4,0)</f>
        <v>4994.666666666667</v>
      </c>
      <c r="I247" s="225"/>
      <c r="J247" s="239">
        <v>4880</v>
      </c>
      <c r="K247" s="252"/>
      <c r="L247" s="252"/>
      <c r="M247" s="252"/>
      <c r="N247" s="252"/>
      <c r="O247" s="252"/>
      <c r="P247" s="223">
        <f t="shared" si="30"/>
        <v>4937.3333333333339</v>
      </c>
      <c r="Q247" s="251">
        <v>0.18</v>
      </c>
      <c r="R247" s="250"/>
      <c r="S247" s="220">
        <f>IF(F247=0,0,((F247*P247)+R247)*(1+Q247))</f>
        <v>23304.213333333337</v>
      </c>
      <c r="T247" s="220">
        <f>IF($F247=0,0,(($F247*$P247)+$R247)*(1+$Q247))</f>
        <v>23304.213333333337</v>
      </c>
    </row>
    <row r="248" spans="1:21" s="205" customFormat="1" x14ac:dyDescent="0.4">
      <c r="A248" s="247">
        <v>36.4</v>
      </c>
      <c r="B248" s="587"/>
      <c r="C248" s="230" t="s">
        <v>367</v>
      </c>
      <c r="D248" s="227" t="s">
        <v>351</v>
      </c>
      <c r="E248" s="249">
        <v>70009371</v>
      </c>
      <c r="F248" s="225">
        <v>2</v>
      </c>
      <c r="G248" s="225">
        <f>VLOOKUP(E248,'[1]Stock PVt'!A:D,3,0)</f>
        <v>133</v>
      </c>
      <c r="H248" s="226">
        <f>VLOOKUP(E248,'[1]Stock PVt'!A:D,4,0)</f>
        <v>42300</v>
      </c>
      <c r="I248" s="225"/>
      <c r="J248" s="239">
        <v>42300</v>
      </c>
      <c r="K248" s="244"/>
      <c r="L248" s="252"/>
      <c r="M248" s="252"/>
      <c r="N248" s="252"/>
      <c r="O248" s="252"/>
      <c r="P248" s="223">
        <f t="shared" si="30"/>
        <v>42300</v>
      </c>
      <c r="Q248" s="251">
        <v>0.18</v>
      </c>
      <c r="R248" s="250"/>
      <c r="S248" s="220">
        <f>IF(F248=0,0,((F248*P248)+R248)*(1+Q248))</f>
        <v>99828</v>
      </c>
      <c r="T248" s="220">
        <f>IF($F248=0,0,(($F248*$P248)+$R248)*(1+$Q248))</f>
        <v>99828</v>
      </c>
    </row>
    <row r="249" spans="1:21" s="205" customFormat="1" x14ac:dyDescent="0.4">
      <c r="A249" s="247">
        <v>36.5</v>
      </c>
      <c r="B249" s="587"/>
      <c r="C249" s="230" t="s">
        <v>366</v>
      </c>
      <c r="D249" s="227" t="s">
        <v>351</v>
      </c>
      <c r="E249" s="249">
        <v>70007309</v>
      </c>
      <c r="F249" s="225">
        <v>2</v>
      </c>
      <c r="G249" s="225">
        <f>VLOOKUP(E249,'[1]Stock PVt'!A:D,3,0)</f>
        <v>139</v>
      </c>
      <c r="H249" s="226">
        <f>VLOOKUP(E249,'[1]Stock PVt'!A:D,4,0)</f>
        <v>3800</v>
      </c>
      <c r="I249" s="225"/>
      <c r="J249" s="239">
        <v>3800</v>
      </c>
      <c r="K249" s="244"/>
      <c r="L249" s="252"/>
      <c r="M249" s="252"/>
      <c r="N249" s="252"/>
      <c r="O249" s="252"/>
      <c r="P249" s="223">
        <f t="shared" si="30"/>
        <v>3800</v>
      </c>
      <c r="Q249" s="251">
        <v>0.28000000000000003</v>
      </c>
      <c r="R249" s="250"/>
      <c r="S249" s="220">
        <f>IF(F249=0,0,((F249*P249)+R249)*(1+Q249))</f>
        <v>9728</v>
      </c>
      <c r="T249" s="220">
        <f>IF($F249=0,0,(($F249*$P249)+$R249)*(1+$Q249))</f>
        <v>9728</v>
      </c>
    </row>
    <row r="250" spans="1:21" s="205" customFormat="1" x14ac:dyDescent="0.4">
      <c r="A250" s="247">
        <v>36.6</v>
      </c>
      <c r="B250" s="587"/>
      <c r="C250" s="256" t="s">
        <v>365</v>
      </c>
      <c r="D250" s="227" t="s">
        <v>351</v>
      </c>
      <c r="E250" s="246">
        <v>70006361</v>
      </c>
      <c r="F250" s="225">
        <v>0</v>
      </c>
      <c r="G250" s="225">
        <f>VLOOKUP(E250,'[1]Stock PVt'!A:D,3,0)</f>
        <v>93</v>
      </c>
      <c r="H250" s="226">
        <f>VLOOKUP(E250,'[1]Stock PVt'!A:D,4,0)</f>
        <v>8936.363636363636</v>
      </c>
      <c r="I250" s="225"/>
      <c r="J250" s="245">
        <v>34000</v>
      </c>
      <c r="K250" s="252"/>
      <c r="L250" s="252"/>
      <c r="M250" s="252"/>
      <c r="N250" s="252"/>
      <c r="O250" s="252"/>
      <c r="P250" s="223">
        <f t="shared" si="30"/>
        <v>21468.181818181816</v>
      </c>
      <c r="Q250" s="251">
        <v>0.18</v>
      </c>
      <c r="R250" s="250"/>
      <c r="S250" s="220"/>
      <c r="T250" s="220"/>
    </row>
    <row r="251" spans="1:21" s="205" customFormat="1" x14ac:dyDescent="0.4">
      <c r="A251" s="247">
        <v>36.700000000000003</v>
      </c>
      <c r="B251" s="587"/>
      <c r="C251" s="256" t="s">
        <v>364</v>
      </c>
      <c r="D251" s="227" t="s">
        <v>351</v>
      </c>
      <c r="E251" s="246">
        <v>70006359</v>
      </c>
      <c r="F251" s="225">
        <v>0</v>
      </c>
      <c r="G251" s="225">
        <f>VLOOKUP(E251,'[1]Stock PVt'!A:D,3,0)</f>
        <v>89</v>
      </c>
      <c r="H251" s="226">
        <f>VLOOKUP(E251,'[1]Stock PVt'!A:D,4,0)</f>
        <v>32454.545454545456</v>
      </c>
      <c r="I251" s="225"/>
      <c r="J251" s="245">
        <v>9500</v>
      </c>
      <c r="K251" s="252"/>
      <c r="L251" s="252"/>
      <c r="M251" s="252"/>
      <c r="N251" s="252"/>
      <c r="O251" s="252"/>
      <c r="P251" s="223">
        <f t="shared" si="30"/>
        <v>20977.272727272728</v>
      </c>
      <c r="Q251" s="251">
        <v>0.18</v>
      </c>
      <c r="R251" s="250"/>
      <c r="S251" s="220"/>
      <c r="T251" s="220"/>
    </row>
    <row r="252" spans="1:21" s="205" customFormat="1" x14ac:dyDescent="0.4">
      <c r="A252" s="247">
        <v>36.799999999999997</v>
      </c>
      <c r="B252" s="587"/>
      <c r="C252" s="256" t="s">
        <v>363</v>
      </c>
      <c r="D252" s="227" t="s">
        <v>351</v>
      </c>
      <c r="E252" s="246">
        <v>70007349</v>
      </c>
      <c r="F252" s="225">
        <v>0</v>
      </c>
      <c r="G252" s="225">
        <f>VLOOKUP(E252,'[1]Stock PVt'!A:D,3,0)</f>
        <v>92</v>
      </c>
      <c r="H252" s="226">
        <f>VLOOKUP(E252,'[1]Stock PVt'!A:D,4,0)</f>
        <v>1500</v>
      </c>
      <c r="I252" s="225"/>
      <c r="J252" s="245">
        <v>3800</v>
      </c>
      <c r="K252" s="252"/>
      <c r="L252" s="252"/>
      <c r="M252" s="252"/>
      <c r="N252" s="252"/>
      <c r="O252" s="252"/>
      <c r="P252" s="223">
        <f t="shared" si="30"/>
        <v>2650</v>
      </c>
      <c r="Q252" s="251">
        <v>0.18</v>
      </c>
      <c r="R252" s="250"/>
      <c r="S252" s="220"/>
      <c r="T252" s="220"/>
    </row>
    <row r="253" spans="1:21" s="205" customFormat="1" x14ac:dyDescent="0.4">
      <c r="A253" s="247">
        <v>36.9</v>
      </c>
      <c r="B253" s="587"/>
      <c r="C253" s="256" t="s">
        <v>362</v>
      </c>
      <c r="D253" s="227" t="s">
        <v>351</v>
      </c>
      <c r="E253" s="246">
        <v>70007252</v>
      </c>
      <c r="F253" s="225">
        <v>0</v>
      </c>
      <c r="G253" s="225">
        <f>VLOOKUP(E253,'[1]Stock PVt'!A:D,3,0)</f>
        <v>92</v>
      </c>
      <c r="H253" s="226">
        <f>VLOOKUP(E253,'[1]Stock PVt'!A:D,4,0)</f>
        <v>3800</v>
      </c>
      <c r="I253" s="225"/>
      <c r="J253" s="245">
        <v>1500</v>
      </c>
      <c r="K253" s="252"/>
      <c r="L253" s="252"/>
      <c r="M253" s="252"/>
      <c r="N253" s="252"/>
      <c r="O253" s="252"/>
      <c r="P253" s="223">
        <f t="shared" si="30"/>
        <v>2650</v>
      </c>
      <c r="Q253" s="251">
        <v>0.18</v>
      </c>
      <c r="R253" s="250"/>
      <c r="S253" s="220"/>
      <c r="T253" s="220"/>
    </row>
    <row r="254" spans="1:21" s="205" customFormat="1" x14ac:dyDescent="0.4">
      <c r="A254" s="243">
        <v>36.1</v>
      </c>
      <c r="B254" s="587"/>
      <c r="C254" s="255" t="s">
        <v>361</v>
      </c>
      <c r="D254" s="227" t="s">
        <v>351</v>
      </c>
      <c r="E254" s="246">
        <v>70005762</v>
      </c>
      <c r="F254" s="225">
        <v>1</v>
      </c>
      <c r="G254" s="225">
        <f>VLOOKUP(E254,'[1]Stock PVt'!A:D,3,0)</f>
        <v>9</v>
      </c>
      <c r="H254" s="226">
        <f>VLOOKUP(E254,'[1]Stock PVt'!A:D,4,0)</f>
        <v>49150</v>
      </c>
      <c r="I254" s="225"/>
      <c r="J254" s="254">
        <v>49150</v>
      </c>
      <c r="K254" s="253"/>
      <c r="L254" s="252"/>
      <c r="M254" s="252"/>
      <c r="N254" s="252"/>
      <c r="O254" s="252"/>
      <c r="P254" s="223">
        <f t="shared" si="30"/>
        <v>49150</v>
      </c>
      <c r="Q254" s="251">
        <v>0.18</v>
      </c>
      <c r="R254" s="250"/>
      <c r="S254" s="220">
        <f>IF(F254=0,0,((F254*P254)+R254)*(1+Q254))</f>
        <v>57997</v>
      </c>
      <c r="T254" s="220">
        <f>IF($F254=0,0,(($F254*$P254)+$R254)*(1+$Q254))</f>
        <v>57997</v>
      </c>
    </row>
    <row r="255" spans="1:21" s="205" customFormat="1" x14ac:dyDescent="0.4">
      <c r="A255" s="247">
        <v>36.11</v>
      </c>
      <c r="B255" s="587"/>
      <c r="C255" s="255" t="s">
        <v>360</v>
      </c>
      <c r="D255" s="227" t="s">
        <v>351</v>
      </c>
      <c r="E255" s="246">
        <v>70009330</v>
      </c>
      <c r="F255" s="225">
        <v>0</v>
      </c>
      <c r="G255" s="225">
        <f>VLOOKUP(E255,'[1]Stock PVt'!A:D,3,0)</f>
        <v>58</v>
      </c>
      <c r="H255" s="226">
        <f>VLOOKUP(E255,'[1]Stock PVt'!A:D,4,0)</f>
        <v>49150</v>
      </c>
      <c r="I255" s="225"/>
      <c r="J255" s="254">
        <v>49150</v>
      </c>
      <c r="K255" s="253"/>
      <c r="L255" s="252"/>
      <c r="M255" s="252"/>
      <c r="N255" s="252"/>
      <c r="O255" s="252"/>
      <c r="P255" s="223">
        <f t="shared" si="30"/>
        <v>49150</v>
      </c>
      <c r="Q255" s="251">
        <v>0.18</v>
      </c>
      <c r="R255" s="250"/>
      <c r="S255" s="220"/>
      <c r="T255" s="220"/>
    </row>
    <row r="256" spans="1:21" s="205" customFormat="1" x14ac:dyDescent="0.4">
      <c r="A256" s="243">
        <v>36.119999999999997</v>
      </c>
      <c r="B256" s="587"/>
      <c r="C256" s="230" t="s">
        <v>359</v>
      </c>
      <c r="D256" s="227" t="s">
        <v>351</v>
      </c>
      <c r="E256" s="249">
        <v>70005832</v>
      </c>
      <c r="F256" s="225">
        <v>1</v>
      </c>
      <c r="G256" s="225">
        <f>VLOOKUP(E256,'[1]Stock PVt'!A:D,3,0)</f>
        <v>37</v>
      </c>
      <c r="H256" s="226">
        <f>VLOOKUP(E256,'[1]Stock PVt'!A:D,4,0)</f>
        <v>27500</v>
      </c>
      <c r="I256" s="225"/>
      <c r="J256" s="245">
        <v>27500</v>
      </c>
      <c r="K256" s="244"/>
      <c r="L256" s="252"/>
      <c r="M256" s="252"/>
      <c r="N256" s="252"/>
      <c r="O256" s="252"/>
      <c r="P256" s="223">
        <f t="shared" si="30"/>
        <v>27500</v>
      </c>
      <c r="Q256" s="251">
        <v>0.18</v>
      </c>
      <c r="R256" s="250"/>
      <c r="S256" s="220">
        <f>IF(F256=0,0,((F256*P256)+R256)*(1+Q256))</f>
        <v>32450</v>
      </c>
      <c r="T256" s="220">
        <f t="shared" ref="T256:T261" si="31">IF($F256=0,0,(($F256*$P256)+$R256)*(1+$Q256))</f>
        <v>32450</v>
      </c>
    </row>
    <row r="257" spans="1:21" s="205" customFormat="1" x14ac:dyDescent="0.4">
      <c r="A257" s="247">
        <v>36.130000000000003</v>
      </c>
      <c r="B257" s="587"/>
      <c r="C257" s="230" t="s">
        <v>358</v>
      </c>
      <c r="D257" s="227" t="s">
        <v>351</v>
      </c>
      <c r="E257" s="249">
        <v>70000898</v>
      </c>
      <c r="F257" s="225">
        <v>1</v>
      </c>
      <c r="G257" s="225">
        <f>VLOOKUP(E257,'[1]Stock PVt'!A:D,3,0)</f>
        <v>37</v>
      </c>
      <c r="H257" s="226">
        <f>VLOOKUP(E257,'[1]Stock PVt'!A:D,4,0)</f>
        <v>28500</v>
      </c>
      <c r="I257" s="225"/>
      <c r="J257" s="245">
        <v>28500</v>
      </c>
      <c r="K257" s="244"/>
      <c r="L257" s="252"/>
      <c r="M257" s="252"/>
      <c r="N257" s="252"/>
      <c r="O257" s="252"/>
      <c r="P257" s="223">
        <f t="shared" si="30"/>
        <v>28500</v>
      </c>
      <c r="Q257" s="251">
        <v>0.18</v>
      </c>
      <c r="R257" s="250"/>
      <c r="S257" s="220">
        <f>IF(F257=0,0,((F257*P257)+R257)*(1+Q257))</f>
        <v>33630</v>
      </c>
      <c r="T257" s="220">
        <f t="shared" si="31"/>
        <v>33630</v>
      </c>
    </row>
    <row r="258" spans="1:21" x14ac:dyDescent="0.4">
      <c r="A258" s="243">
        <v>36.14</v>
      </c>
      <c r="B258" s="587"/>
      <c r="C258" s="227" t="s">
        <v>357</v>
      </c>
      <c r="D258" s="227" t="s">
        <v>351</v>
      </c>
      <c r="E258" s="225">
        <v>70002549</v>
      </c>
      <c r="F258" s="225">
        <v>2</v>
      </c>
      <c r="G258" s="225">
        <f>VLOOKUP(E258,'[1]Stock PVt'!A:D,3,0)</f>
        <v>137</v>
      </c>
      <c r="H258" s="226">
        <f>VLOOKUP(E258,'[1]Stock PVt'!A:D,4,0)</f>
        <v>8100</v>
      </c>
      <c r="I258" s="225"/>
      <c r="J258" s="239">
        <v>8100</v>
      </c>
      <c r="K258" s="223"/>
      <c r="L258" s="223"/>
      <c r="M258" s="223"/>
      <c r="N258" s="223"/>
      <c r="O258" s="223"/>
      <c r="P258" s="223">
        <f t="shared" si="30"/>
        <v>8100</v>
      </c>
      <c r="Q258" s="222">
        <v>0.18</v>
      </c>
      <c r="R258" s="221"/>
      <c r="S258" s="220">
        <f>IF(F258=0,0,((F258*P258)+R258)*(1+Q258))</f>
        <v>19116</v>
      </c>
      <c r="T258" s="220">
        <f t="shared" si="31"/>
        <v>19116</v>
      </c>
      <c r="U258" s="205"/>
    </row>
    <row r="259" spans="1:21" x14ac:dyDescent="0.4">
      <c r="A259" s="247">
        <v>36.15</v>
      </c>
      <c r="B259" s="587"/>
      <c r="C259" s="227" t="s">
        <v>356</v>
      </c>
      <c r="D259" s="227" t="s">
        <v>351</v>
      </c>
      <c r="E259" s="249">
        <v>70007991</v>
      </c>
      <c r="F259" s="225">
        <v>1</v>
      </c>
      <c r="G259" s="225">
        <f>VLOOKUP(E259,'[1]Stock PVt'!A:D,3,0)</f>
        <v>74</v>
      </c>
      <c r="H259" s="226">
        <f>VLOOKUP(E259,'[1]Stock PVt'!A:D,4,0)</f>
        <v>7800</v>
      </c>
      <c r="I259" s="225"/>
      <c r="J259" s="239">
        <v>7800</v>
      </c>
      <c r="K259" s="223"/>
      <c r="L259" s="223"/>
      <c r="M259" s="223"/>
      <c r="N259" s="223"/>
      <c r="O259" s="223"/>
      <c r="P259" s="223">
        <f t="shared" si="30"/>
        <v>7800</v>
      </c>
      <c r="Q259" s="222">
        <v>0.18</v>
      </c>
      <c r="R259" s="221"/>
      <c r="S259" s="220">
        <f>IF(F259=0,0,((F259*P259)+R259)*(1+Q259))</f>
        <v>9204</v>
      </c>
      <c r="T259" s="220">
        <f t="shared" si="31"/>
        <v>9204</v>
      </c>
      <c r="U259" s="205"/>
    </row>
    <row r="260" spans="1:21" x14ac:dyDescent="0.4">
      <c r="A260" s="243">
        <v>36.159999999999997</v>
      </c>
      <c r="B260" s="587"/>
      <c r="C260" s="227" t="s">
        <v>355</v>
      </c>
      <c r="D260" s="227" t="s">
        <v>351</v>
      </c>
      <c r="E260" s="246">
        <v>70006700</v>
      </c>
      <c r="F260" s="225">
        <v>1</v>
      </c>
      <c r="G260" s="225">
        <f>VLOOKUP(E260,'[1]Stock PVt'!A:D,3,0)</f>
        <v>41</v>
      </c>
      <c r="H260" s="226">
        <f>VLOOKUP(E260,'[1]Stock PVt'!A:D,4,0)</f>
        <v>26793.333333333332</v>
      </c>
      <c r="I260" s="225"/>
      <c r="J260" s="245">
        <v>26090</v>
      </c>
      <c r="K260" s="248">
        <v>26450</v>
      </c>
      <c r="L260" s="244"/>
      <c r="M260" s="223"/>
      <c r="N260" s="223"/>
      <c r="O260" s="223"/>
      <c r="P260" s="223">
        <f t="shared" si="30"/>
        <v>26444.444444444442</v>
      </c>
      <c r="Q260" s="222">
        <v>0.18</v>
      </c>
      <c r="R260" s="221"/>
      <c r="S260" s="220">
        <f>IF(F260=0,0,((F260*P260)+R260)*(1+Q260))</f>
        <v>31204.444444444438</v>
      </c>
      <c r="T260" s="220">
        <f t="shared" si="31"/>
        <v>31204.444444444438</v>
      </c>
      <c r="U260" s="205"/>
    </row>
    <row r="261" spans="1:21" x14ac:dyDescent="0.4">
      <c r="A261" s="247">
        <v>36.17</v>
      </c>
      <c r="B261" s="587"/>
      <c r="C261" s="227" t="s">
        <v>354</v>
      </c>
      <c r="D261" s="227" t="s">
        <v>351</v>
      </c>
      <c r="E261" s="246">
        <v>70007723</v>
      </c>
      <c r="F261" s="225">
        <v>1</v>
      </c>
      <c r="G261" s="225">
        <f>VLOOKUP(E261,'[1]Stock PVt'!A:D,3,0)</f>
        <v>18</v>
      </c>
      <c r="H261" s="226">
        <f>VLOOKUP(E261,'[1]Stock PVt'!A:D,4,0)</f>
        <v>70900</v>
      </c>
      <c r="I261" s="225"/>
      <c r="J261" s="245">
        <v>70900</v>
      </c>
      <c r="K261" s="244"/>
      <c r="L261" s="244"/>
      <c r="M261" s="223"/>
      <c r="N261" s="223"/>
      <c r="O261" s="223"/>
      <c r="P261" s="223">
        <f t="shared" si="30"/>
        <v>70900</v>
      </c>
      <c r="Q261" s="222"/>
      <c r="R261" s="221"/>
      <c r="S261" s="220"/>
      <c r="T261" s="220">
        <f t="shared" si="31"/>
        <v>70900</v>
      </c>
      <c r="U261" s="205"/>
    </row>
    <row r="262" spans="1:21" x14ac:dyDescent="0.4">
      <c r="A262" s="243">
        <v>36.18</v>
      </c>
      <c r="B262" s="588"/>
      <c r="C262" s="227" t="s">
        <v>353</v>
      </c>
      <c r="D262" s="227" t="s">
        <v>351</v>
      </c>
      <c r="E262" s="225">
        <v>3000011</v>
      </c>
      <c r="F262" s="225">
        <v>1</v>
      </c>
      <c r="G262" s="225"/>
      <c r="H262" s="226"/>
      <c r="I262" s="225"/>
      <c r="J262" s="239">
        <v>8000</v>
      </c>
      <c r="K262" s="239">
        <v>8000</v>
      </c>
      <c r="L262" s="239">
        <v>8800</v>
      </c>
      <c r="M262" s="239">
        <v>6300</v>
      </c>
      <c r="N262" s="239">
        <v>8000</v>
      </c>
      <c r="O262" s="239">
        <v>11700</v>
      </c>
      <c r="P262" s="223">
        <f t="shared" si="30"/>
        <v>8466.6666666666661</v>
      </c>
      <c r="Q262" s="242">
        <v>0.18</v>
      </c>
      <c r="R262" s="241"/>
      <c r="S262" s="220">
        <f>IF(F262=0,0,((F262*P262)+R262)*(1+Q262))</f>
        <v>9990.6666666666661</v>
      </c>
      <c r="T262" s="220">
        <f>IF($F262=0,0,(($F262*$K262)+$R262)*(1+$Q262))</f>
        <v>9440</v>
      </c>
      <c r="U262" s="205"/>
    </row>
    <row r="263" spans="1:21" x14ac:dyDescent="0.4">
      <c r="A263" s="238">
        <v>36</v>
      </c>
      <c r="B263" s="234"/>
      <c r="C263" s="237" t="s">
        <v>352</v>
      </c>
      <c r="D263" s="237" t="s">
        <v>351</v>
      </c>
      <c r="E263" s="234"/>
      <c r="F263" s="234"/>
      <c r="G263" s="236"/>
      <c r="H263" s="235"/>
      <c r="I263" s="234"/>
      <c r="J263" s="233"/>
      <c r="K263" s="233"/>
      <c r="L263" s="233"/>
      <c r="M263" s="233"/>
      <c r="N263" s="233"/>
      <c r="O263" s="233"/>
      <c r="P263" s="233"/>
      <c r="Q263" s="232"/>
      <c r="R263" s="231"/>
      <c r="S263" s="212">
        <f>SUM(S245:S262)</f>
        <v>480941.12730158737</v>
      </c>
      <c r="T263" s="212">
        <f>SUM(T245:T262)</f>
        <v>551290.46063492075</v>
      </c>
      <c r="U263" s="205"/>
    </row>
    <row r="264" spans="1:21" x14ac:dyDescent="0.4">
      <c r="A264" s="228">
        <v>37.1</v>
      </c>
      <c r="B264" s="227" t="s">
        <v>348</v>
      </c>
      <c r="C264" s="227" t="s">
        <v>350</v>
      </c>
      <c r="D264" s="227" t="s">
        <v>348</v>
      </c>
      <c r="E264" s="225">
        <v>3000009</v>
      </c>
      <c r="F264" s="225">
        <v>1</v>
      </c>
      <c r="G264" s="225"/>
      <c r="H264" s="226"/>
      <c r="I264" s="225"/>
      <c r="J264" s="239">
        <v>57862.329361702126</v>
      </c>
      <c r="K264" s="223"/>
      <c r="L264" s="223"/>
      <c r="M264" s="223"/>
      <c r="N264" s="223"/>
      <c r="O264" s="223"/>
      <c r="P264" s="223">
        <f>IF(F264=0,0,AVERAGE(J264:O264))</f>
        <v>57862.329361702126</v>
      </c>
      <c r="Q264" s="222">
        <v>0.18</v>
      </c>
      <c r="R264" s="221"/>
      <c r="S264" s="220">
        <f>'[3]Avg Cost'!C38</f>
        <v>68804.962812500002</v>
      </c>
      <c r="T264" s="220">
        <f>IF($F264=0,0,(($F264*$P264)+$R264)*(1+$Q264))</f>
        <v>68277.5486468085</v>
      </c>
      <c r="U264" s="205"/>
    </row>
    <row r="265" spans="1:21" x14ac:dyDescent="0.4">
      <c r="A265" s="238">
        <v>37</v>
      </c>
      <c r="B265" s="234"/>
      <c r="C265" s="237" t="s">
        <v>349</v>
      </c>
      <c r="D265" s="237" t="s">
        <v>348</v>
      </c>
      <c r="E265" s="234"/>
      <c r="F265" s="234"/>
      <c r="G265" s="236"/>
      <c r="H265" s="235"/>
      <c r="I265" s="234"/>
      <c r="J265" s="233"/>
      <c r="K265" s="233"/>
      <c r="L265" s="233"/>
      <c r="M265" s="233"/>
      <c r="N265" s="233"/>
      <c r="O265" s="233"/>
      <c r="P265" s="233"/>
      <c r="Q265" s="232"/>
      <c r="R265" s="231"/>
      <c r="S265" s="212">
        <f>SUM(S264)</f>
        <v>68804.962812500002</v>
      </c>
      <c r="T265" s="212">
        <f>SUM(T264)</f>
        <v>68277.5486468085</v>
      </c>
      <c r="U265" s="205"/>
    </row>
    <row r="266" spans="1:21" x14ac:dyDescent="0.4">
      <c r="A266" s="228">
        <v>38.1</v>
      </c>
      <c r="B266" s="578" t="s">
        <v>262</v>
      </c>
      <c r="C266" s="227" t="s">
        <v>347</v>
      </c>
      <c r="D266" s="227" t="s">
        <v>262</v>
      </c>
      <c r="E266" s="225">
        <v>70001030</v>
      </c>
      <c r="F266" s="225">
        <v>0</v>
      </c>
      <c r="G266" s="225">
        <f>VLOOKUP(E266,'[1]Stock PVt'!A:D,3,0)</f>
        <v>56</v>
      </c>
      <c r="H266" s="226">
        <f>VLOOKUP(E266,'[1]Stock PVt'!A:D,4,0)</f>
        <v>19538.461538461539</v>
      </c>
      <c r="I266" s="225"/>
      <c r="J266" s="239">
        <v>19800</v>
      </c>
      <c r="K266" s="223"/>
      <c r="L266" s="223"/>
      <c r="M266" s="223"/>
      <c r="N266" s="223"/>
      <c r="O266" s="223"/>
      <c r="P266" s="223">
        <f t="shared" ref="P266:P273" si="32">IF(F266=0,0,AVERAGE(J266:O266))</f>
        <v>0</v>
      </c>
      <c r="Q266" s="222">
        <v>0.18</v>
      </c>
      <c r="R266" s="221"/>
      <c r="S266" s="220">
        <f t="shared" ref="S266:S276" si="33">IF(F266=0,0,((F266*P266)+R266)*(1+Q266))</f>
        <v>0</v>
      </c>
      <c r="T266" s="220">
        <f t="shared" ref="T266:T276" si="34">IF($F266=0,0,(($F266*$P266)+$R266)*(1+$Q266))</f>
        <v>0</v>
      </c>
      <c r="U266" s="205"/>
    </row>
    <row r="267" spans="1:21" x14ac:dyDescent="0.4">
      <c r="A267" s="228">
        <v>38.200000000000003</v>
      </c>
      <c r="B267" s="579"/>
      <c r="C267" s="227" t="s">
        <v>346</v>
      </c>
      <c r="D267" s="227" t="s">
        <v>262</v>
      </c>
      <c r="E267" s="225">
        <v>70000103</v>
      </c>
      <c r="F267" s="225">
        <v>0</v>
      </c>
      <c r="G267" s="225"/>
      <c r="H267" s="226"/>
      <c r="I267" s="225"/>
      <c r="J267" s="223"/>
      <c r="K267" s="223"/>
      <c r="L267" s="223"/>
      <c r="M267" s="223"/>
      <c r="N267" s="223"/>
      <c r="O267" s="223"/>
      <c r="P267" s="223">
        <f t="shared" si="32"/>
        <v>0</v>
      </c>
      <c r="Q267" s="222">
        <v>0.18</v>
      </c>
      <c r="R267" s="221"/>
      <c r="S267" s="220">
        <f t="shared" si="33"/>
        <v>0</v>
      </c>
      <c r="T267" s="220">
        <f t="shared" si="34"/>
        <v>0</v>
      </c>
      <c r="U267" s="205"/>
    </row>
    <row r="268" spans="1:21" x14ac:dyDescent="0.4">
      <c r="A268" s="228">
        <v>38.299999999999997</v>
      </c>
      <c r="B268" s="579"/>
      <c r="C268" s="227" t="s">
        <v>345</v>
      </c>
      <c r="D268" s="227" t="s">
        <v>262</v>
      </c>
      <c r="E268" s="225">
        <v>70000115</v>
      </c>
      <c r="F268" s="225">
        <v>0</v>
      </c>
      <c r="G268" s="225"/>
      <c r="H268" s="226"/>
      <c r="I268" s="225"/>
      <c r="J268" s="223"/>
      <c r="K268" s="223"/>
      <c r="L268" s="223"/>
      <c r="M268" s="223"/>
      <c r="N268" s="223"/>
      <c r="O268" s="223"/>
      <c r="P268" s="223">
        <f t="shared" si="32"/>
        <v>0</v>
      </c>
      <c r="Q268" s="222">
        <v>0.18</v>
      </c>
      <c r="R268" s="221"/>
      <c r="S268" s="220">
        <f t="shared" si="33"/>
        <v>0</v>
      </c>
      <c r="T268" s="220">
        <f t="shared" si="34"/>
        <v>0</v>
      </c>
      <c r="U268" s="205"/>
    </row>
    <row r="269" spans="1:21" x14ac:dyDescent="0.4">
      <c r="A269" s="228">
        <v>38.4</v>
      </c>
      <c r="B269" s="579"/>
      <c r="C269" s="227" t="s">
        <v>344</v>
      </c>
      <c r="D269" s="227" t="s">
        <v>262</v>
      </c>
      <c r="E269" s="225">
        <v>70000118</v>
      </c>
      <c r="F269" s="225">
        <v>0</v>
      </c>
      <c r="G269" s="225"/>
      <c r="H269" s="226"/>
      <c r="I269" s="225"/>
      <c r="J269" s="223"/>
      <c r="K269" s="223"/>
      <c r="L269" s="223"/>
      <c r="M269" s="223"/>
      <c r="N269" s="223"/>
      <c r="O269" s="223"/>
      <c r="P269" s="223">
        <f t="shared" si="32"/>
        <v>0</v>
      </c>
      <c r="Q269" s="222">
        <v>0.18</v>
      </c>
      <c r="R269" s="221"/>
      <c r="S269" s="220">
        <f t="shared" si="33"/>
        <v>0</v>
      </c>
      <c r="T269" s="220">
        <f t="shared" si="34"/>
        <v>0</v>
      </c>
      <c r="U269" s="205"/>
    </row>
    <row r="270" spans="1:21" x14ac:dyDescent="0.4">
      <c r="A270" s="228">
        <v>38.5</v>
      </c>
      <c r="B270" s="579"/>
      <c r="C270" s="227" t="s">
        <v>343</v>
      </c>
      <c r="D270" s="227" t="s">
        <v>262</v>
      </c>
      <c r="E270" s="225">
        <v>70000124</v>
      </c>
      <c r="F270" s="225">
        <v>0</v>
      </c>
      <c r="G270" s="225">
        <f>VLOOKUP(E270,'[1]Stock PVt'!A:D,3,0)</f>
        <v>55</v>
      </c>
      <c r="H270" s="226">
        <f>VLOOKUP(E270,'[1]Stock PVt'!A:D,4,0)</f>
        <v>8450</v>
      </c>
      <c r="I270" s="225"/>
      <c r="J270" s="239">
        <v>8600</v>
      </c>
      <c r="K270" s="223"/>
      <c r="L270" s="223"/>
      <c r="M270" s="223"/>
      <c r="N270" s="223"/>
      <c r="O270" s="223"/>
      <c r="P270" s="223">
        <f t="shared" si="32"/>
        <v>0</v>
      </c>
      <c r="Q270" s="222">
        <v>0.18</v>
      </c>
      <c r="R270" s="221"/>
      <c r="S270" s="220">
        <f t="shared" si="33"/>
        <v>0</v>
      </c>
      <c r="T270" s="220">
        <f t="shared" si="34"/>
        <v>0</v>
      </c>
      <c r="U270" s="205"/>
    </row>
    <row r="271" spans="1:21" x14ac:dyDescent="0.4">
      <c r="A271" s="228">
        <v>38.6</v>
      </c>
      <c r="B271" s="579"/>
      <c r="C271" s="227" t="s">
        <v>342</v>
      </c>
      <c r="D271" s="227" t="s">
        <v>262</v>
      </c>
      <c r="E271" s="225">
        <v>70000138</v>
      </c>
      <c r="F271" s="225">
        <v>1</v>
      </c>
      <c r="G271" s="225">
        <f>VLOOKUP(E271,'[1]Stock PVt'!A:D,3,0)</f>
        <v>9</v>
      </c>
      <c r="H271" s="226">
        <f>VLOOKUP(E271,'[1]Stock PVt'!A:D,4,0)</f>
        <v>29800</v>
      </c>
      <c r="I271" s="225"/>
      <c r="J271" s="239">
        <v>29800</v>
      </c>
      <c r="K271" s="223"/>
      <c r="L271" s="223"/>
      <c r="M271" s="223"/>
      <c r="N271" s="223"/>
      <c r="O271" s="223"/>
      <c r="P271" s="223">
        <f t="shared" si="32"/>
        <v>29800</v>
      </c>
      <c r="Q271" s="222">
        <v>0.18</v>
      </c>
      <c r="R271" s="221"/>
      <c r="S271" s="220">
        <f t="shared" si="33"/>
        <v>35164</v>
      </c>
      <c r="T271" s="220">
        <f t="shared" si="34"/>
        <v>35164</v>
      </c>
      <c r="U271" s="205"/>
    </row>
    <row r="272" spans="1:21" x14ac:dyDescent="0.4">
      <c r="A272" s="228">
        <v>38.700000000000003</v>
      </c>
      <c r="B272" s="579"/>
      <c r="C272" s="227" t="s">
        <v>341</v>
      </c>
      <c r="D272" s="227" t="s">
        <v>262</v>
      </c>
      <c r="E272" s="225">
        <v>70001302</v>
      </c>
      <c r="F272" s="225">
        <v>0</v>
      </c>
      <c r="G272" s="225"/>
      <c r="H272" s="226"/>
      <c r="I272" s="225"/>
      <c r="J272" s="223"/>
      <c r="K272" s="223"/>
      <c r="L272" s="223"/>
      <c r="M272" s="223"/>
      <c r="N272" s="223"/>
      <c r="O272" s="223"/>
      <c r="P272" s="223">
        <f t="shared" si="32"/>
        <v>0</v>
      </c>
      <c r="Q272" s="222">
        <v>0.18</v>
      </c>
      <c r="R272" s="221"/>
      <c r="S272" s="220">
        <f t="shared" si="33"/>
        <v>0</v>
      </c>
      <c r="T272" s="220">
        <f t="shared" si="34"/>
        <v>0</v>
      </c>
      <c r="U272" s="205"/>
    </row>
    <row r="273" spans="1:21" x14ac:dyDescent="0.4">
      <c r="A273" s="228">
        <v>38.799999999999997</v>
      </c>
      <c r="B273" s="579"/>
      <c r="C273" s="227" t="s">
        <v>340</v>
      </c>
      <c r="D273" s="227" t="s">
        <v>262</v>
      </c>
      <c r="E273" s="225">
        <v>70004764</v>
      </c>
      <c r="F273" s="225">
        <v>1</v>
      </c>
      <c r="G273" s="225">
        <f>VLOOKUP(E273,'[1]Stock PVt'!A:D,3,0)</f>
        <v>12</v>
      </c>
      <c r="H273" s="226">
        <f>VLOOKUP(E273,'[1]Stock PVt'!A:D,4,0)</f>
        <v>13500</v>
      </c>
      <c r="I273" s="225"/>
      <c r="J273" s="239">
        <v>13500</v>
      </c>
      <c r="K273" s="223"/>
      <c r="L273" s="223"/>
      <c r="M273" s="223"/>
      <c r="N273" s="223"/>
      <c r="O273" s="223"/>
      <c r="P273" s="223">
        <f t="shared" si="32"/>
        <v>13500</v>
      </c>
      <c r="Q273" s="222">
        <v>0.18</v>
      </c>
      <c r="R273" s="221"/>
      <c r="S273" s="220">
        <f t="shared" si="33"/>
        <v>15930</v>
      </c>
      <c r="T273" s="220">
        <f t="shared" si="34"/>
        <v>15930</v>
      </c>
      <c r="U273" s="205"/>
    </row>
    <row r="274" spans="1:21" x14ac:dyDescent="0.4">
      <c r="A274" s="228">
        <v>38.9</v>
      </c>
      <c r="B274" s="579"/>
      <c r="C274" s="227" t="s">
        <v>339</v>
      </c>
      <c r="D274" s="227" t="s">
        <v>262</v>
      </c>
      <c r="E274" s="225">
        <v>70003608</v>
      </c>
      <c r="F274" s="225">
        <v>12</v>
      </c>
      <c r="G274" s="225">
        <f>VLOOKUP(E274,'[1]Stock PVt'!A:D,3,0)</f>
        <v>543</v>
      </c>
      <c r="H274" s="226">
        <f>VLOOKUP(E274,'[1]Stock PVt'!A:D,4,0)</f>
        <v>4375.7692307692305</v>
      </c>
      <c r="I274" s="225"/>
      <c r="J274" s="239">
        <v>4600</v>
      </c>
      <c r="K274" s="223"/>
      <c r="L274" s="223"/>
      <c r="M274" s="223"/>
      <c r="N274" s="223"/>
      <c r="O274" s="223"/>
      <c r="P274" s="223">
        <f>IF(F274=0,0,AVERAGE(H274:O274))</f>
        <v>4487.8846153846152</v>
      </c>
      <c r="Q274" s="222">
        <v>0.18</v>
      </c>
      <c r="R274" s="221"/>
      <c r="S274" s="220">
        <f t="shared" si="33"/>
        <v>63548.446153846147</v>
      </c>
      <c r="T274" s="220">
        <f t="shared" si="34"/>
        <v>63548.446153846147</v>
      </c>
      <c r="U274" s="205"/>
    </row>
    <row r="275" spans="1:21" x14ac:dyDescent="0.4">
      <c r="A275" s="240">
        <v>38.1</v>
      </c>
      <c r="B275" s="579"/>
      <c r="C275" s="227" t="s">
        <v>338</v>
      </c>
      <c r="D275" s="227" t="s">
        <v>262</v>
      </c>
      <c r="E275" s="225">
        <v>70001029</v>
      </c>
      <c r="F275" s="225">
        <v>0</v>
      </c>
      <c r="G275" s="225">
        <f>VLOOKUP(E275,'[1]Stock PVt'!A:D,3,0)</f>
        <v>7</v>
      </c>
      <c r="H275" s="226">
        <f>VLOOKUP(E275,'[1]Stock PVt'!A:D,4,0)</f>
        <v>10916.666666666666</v>
      </c>
      <c r="I275" s="225"/>
      <c r="J275" s="239">
        <v>11500</v>
      </c>
      <c r="K275" s="223"/>
      <c r="L275" s="223"/>
      <c r="M275" s="223"/>
      <c r="N275" s="223"/>
      <c r="O275" s="223"/>
      <c r="P275" s="223">
        <f>IF(F275=0,0,AVERAGE(J275:O275))</f>
        <v>0</v>
      </c>
      <c r="Q275" s="222">
        <v>0.18</v>
      </c>
      <c r="R275" s="221"/>
      <c r="S275" s="220">
        <f t="shared" si="33"/>
        <v>0</v>
      </c>
      <c r="T275" s="220">
        <f t="shared" si="34"/>
        <v>0</v>
      </c>
      <c r="U275" s="205"/>
    </row>
    <row r="276" spans="1:21" x14ac:dyDescent="0.4">
      <c r="A276" s="228">
        <v>38.11</v>
      </c>
      <c r="B276" s="580"/>
      <c r="C276" s="227" t="s">
        <v>337</v>
      </c>
      <c r="D276" s="227" t="s">
        <v>262</v>
      </c>
      <c r="E276" s="225">
        <v>3000003</v>
      </c>
      <c r="F276" s="225">
        <v>1</v>
      </c>
      <c r="G276" s="225"/>
      <c r="H276" s="226"/>
      <c r="I276" s="225"/>
      <c r="J276" s="239">
        <v>10000</v>
      </c>
      <c r="K276" s="223"/>
      <c r="L276" s="223"/>
      <c r="M276" s="223"/>
      <c r="N276" s="223"/>
      <c r="O276" s="223"/>
      <c r="P276" s="223">
        <f>IF(F276=0,0,AVERAGE(J276:O276))</f>
        <v>10000</v>
      </c>
      <c r="Q276" s="222">
        <v>0.18</v>
      </c>
      <c r="R276" s="221"/>
      <c r="S276" s="220">
        <f t="shared" si="33"/>
        <v>11800</v>
      </c>
      <c r="T276" s="220">
        <f t="shared" si="34"/>
        <v>11800</v>
      </c>
      <c r="U276" s="205"/>
    </row>
    <row r="277" spans="1:21" x14ac:dyDescent="0.4">
      <c r="A277" s="238">
        <v>38</v>
      </c>
      <c r="B277" s="234"/>
      <c r="C277" s="237" t="s">
        <v>336</v>
      </c>
      <c r="D277" s="237" t="s">
        <v>262</v>
      </c>
      <c r="E277" s="234"/>
      <c r="F277" s="234"/>
      <c r="G277" s="236"/>
      <c r="H277" s="235"/>
      <c r="I277" s="234"/>
      <c r="J277" s="233"/>
      <c r="K277" s="233"/>
      <c r="L277" s="233"/>
      <c r="M277" s="233"/>
      <c r="N277" s="233"/>
      <c r="O277" s="233"/>
      <c r="P277" s="233"/>
      <c r="Q277" s="232"/>
      <c r="R277" s="231"/>
      <c r="S277" s="212">
        <f>SUM(S266:S276)</f>
        <v>126442.44615384615</v>
      </c>
      <c r="T277" s="212">
        <f>SUM(T266:T276)</f>
        <v>126442.44615384615</v>
      </c>
      <c r="U277" s="205"/>
    </row>
    <row r="278" spans="1:21" x14ac:dyDescent="0.4">
      <c r="A278" s="228">
        <v>39.1</v>
      </c>
      <c r="B278" s="581" t="s">
        <v>332</v>
      </c>
      <c r="C278" s="227" t="s">
        <v>335</v>
      </c>
      <c r="D278" s="227" t="s">
        <v>332</v>
      </c>
      <c r="E278" s="225"/>
      <c r="F278" s="225">
        <v>1</v>
      </c>
      <c r="G278" s="225"/>
      <c r="H278" s="226"/>
      <c r="I278" s="225"/>
      <c r="J278" s="223">
        <v>40000</v>
      </c>
      <c r="K278" s="223"/>
      <c r="L278" s="223"/>
      <c r="M278" s="223"/>
      <c r="N278" s="223"/>
      <c r="O278" s="223"/>
      <c r="P278" s="223">
        <f>IF(F278=0,0,AVERAGE(J278:O278))</f>
        <v>40000</v>
      </c>
      <c r="Q278" s="222"/>
      <c r="R278" s="221"/>
      <c r="S278" s="220">
        <f>IF(F278=0,0,((F278*P278)+R278)*(1+Q278))</f>
        <v>40000</v>
      </c>
      <c r="T278" s="220">
        <f>IF($F278=0,0,(($F278*$P278)+$R278)*(1+$Q278))</f>
        <v>40000</v>
      </c>
      <c r="U278" s="205"/>
    </row>
    <row r="279" spans="1:21" x14ac:dyDescent="0.4">
      <c r="A279" s="228">
        <v>39.200000000000003</v>
      </c>
      <c r="B279" s="582"/>
      <c r="C279" s="227" t="s">
        <v>334</v>
      </c>
      <c r="D279" s="227" t="s">
        <v>332</v>
      </c>
      <c r="E279" s="225"/>
      <c r="F279" s="225">
        <v>1</v>
      </c>
      <c r="G279" s="225"/>
      <c r="H279" s="226"/>
      <c r="I279" s="225"/>
      <c r="J279" s="223">
        <v>375000</v>
      </c>
      <c r="K279" s="223"/>
      <c r="L279" s="223"/>
      <c r="M279" s="223"/>
      <c r="N279" s="223"/>
      <c r="O279" s="223"/>
      <c r="P279" s="223">
        <f>IF(F279=0,0,AVERAGE(J279:O279))</f>
        <v>375000</v>
      </c>
      <c r="Q279" s="222"/>
      <c r="R279" s="221"/>
      <c r="S279" s="220">
        <f>IF(F279=0,0,((F279*P279)+R279)*(1+Q279))</f>
        <v>375000</v>
      </c>
      <c r="T279" s="220">
        <f>IF($F279=0,0,(($F279*$P279)+$R279)*(1+$Q279))</f>
        <v>375000</v>
      </c>
      <c r="U279" s="205"/>
    </row>
    <row r="280" spans="1:21" x14ac:dyDescent="0.4">
      <c r="A280" s="228">
        <v>39.299999999999997</v>
      </c>
      <c r="B280" s="582"/>
      <c r="C280" s="230" t="s">
        <v>333</v>
      </c>
      <c r="D280" s="227" t="s">
        <v>332</v>
      </c>
      <c r="E280" s="225"/>
      <c r="F280" s="225">
        <v>1</v>
      </c>
      <c r="G280" s="225"/>
      <c r="H280" s="226"/>
      <c r="I280" s="229"/>
      <c r="J280" s="221">
        <v>100000</v>
      </c>
      <c r="K280" s="224"/>
      <c r="L280" s="224"/>
      <c r="M280" s="224"/>
      <c r="N280" s="224"/>
      <c r="O280" s="224"/>
      <c r="P280" s="223">
        <f>IF(F280=0,0,AVERAGE(J280:O280))</f>
        <v>100000</v>
      </c>
      <c r="Q280" s="222"/>
      <c r="R280" s="221"/>
      <c r="S280" s="220">
        <f>IF(F280=0,0,((F280*P280)+R280)*(1+Q280))</f>
        <v>100000</v>
      </c>
      <c r="T280" s="220">
        <f>IF($F280=0,0,(($F280*$P280)+$R280)*(1+$Q280))</f>
        <v>100000</v>
      </c>
      <c r="U280" s="205"/>
    </row>
    <row r="281" spans="1:21" x14ac:dyDescent="0.4">
      <c r="A281" s="228">
        <v>39.4</v>
      </c>
      <c r="B281" s="583"/>
      <c r="C281" s="227" t="s">
        <v>331</v>
      </c>
      <c r="D281" s="227" t="s">
        <v>329</v>
      </c>
      <c r="E281" s="225">
        <v>3002301</v>
      </c>
      <c r="F281" s="225">
        <v>1</v>
      </c>
      <c r="G281" s="225"/>
      <c r="H281" s="226"/>
      <c r="I281" s="225"/>
      <c r="J281" s="224">
        <v>196470</v>
      </c>
      <c r="K281" s="224"/>
      <c r="L281" s="224"/>
      <c r="M281" s="224"/>
      <c r="N281" s="224"/>
      <c r="O281" s="224"/>
      <c r="P281" s="223">
        <f>IF(F281=0,0,AVERAGE(J281:O281))</f>
        <v>196470</v>
      </c>
      <c r="Q281" s="222">
        <v>0.18</v>
      </c>
      <c r="R281" s="221"/>
      <c r="S281" s="220">
        <f>IF(F281=0,0,((F281*P281)+R281)*(1+Q281))</f>
        <v>231834.59999999998</v>
      </c>
      <c r="T281" s="220">
        <f>IF($F281=0,0,(($F281*$P281)+$R281)*(1+$Q281))</f>
        <v>231834.59999999998</v>
      </c>
      <c r="U281" s="205"/>
    </row>
    <row r="282" spans="1:21" ht="13.3" thickBot="1" x14ac:dyDescent="0.45">
      <c r="A282" s="219">
        <v>39</v>
      </c>
      <c r="B282" s="217"/>
      <c r="C282" s="218" t="s">
        <v>330</v>
      </c>
      <c r="D282" s="218" t="s">
        <v>329</v>
      </c>
      <c r="E282" s="217"/>
      <c r="F282" s="217"/>
      <c r="G282" s="217"/>
      <c r="H282" s="217"/>
      <c r="I282" s="217"/>
      <c r="J282" s="216"/>
      <c r="K282" s="216"/>
      <c r="L282" s="216"/>
      <c r="M282" s="216"/>
      <c r="N282" s="216"/>
      <c r="O282" s="216"/>
      <c r="P282" s="216"/>
      <c r="Q282" s="215"/>
      <c r="R282" s="214"/>
      <c r="S282" s="213">
        <f>SUM(S278:S281)</f>
        <v>746834.6</v>
      </c>
      <c r="T282" s="212">
        <f>SUM(T278:T281)</f>
        <v>746834.6</v>
      </c>
      <c r="U282" s="205"/>
    </row>
    <row r="283" spans="1:21" ht="13.3" thickBot="1" x14ac:dyDescent="0.45">
      <c r="A283" s="211"/>
      <c r="B283" s="208" t="s">
        <v>328</v>
      </c>
      <c r="C283" s="210" t="s">
        <v>327</v>
      </c>
      <c r="D283" s="210"/>
      <c r="E283" s="208"/>
      <c r="F283" s="208"/>
      <c r="G283" s="208"/>
      <c r="H283" s="208"/>
      <c r="I283" s="208"/>
      <c r="J283" s="209"/>
      <c r="K283" s="209"/>
      <c r="L283" s="209"/>
      <c r="M283" s="209"/>
      <c r="N283" s="209"/>
      <c r="O283" s="209"/>
      <c r="P283" s="209"/>
      <c r="Q283" s="208"/>
      <c r="R283" s="207"/>
      <c r="S283" s="206" t="e">
        <f>S13+S37+S56+S58+S64+S66+S78+S80+S87+S98+S104+S116+S118+S122+S124+S126+S135+S138+S140+S142+S147+S149+S152+S155+S197+S203+S206+S209+S213+S225+S233+S237+S242+S244+S263+S265+S277+S282</f>
        <v>#REF!</v>
      </c>
      <c r="T283" s="206" t="e">
        <f>T13+T37+T56+T58+T64+T66+T78+T80+T87+T98+T104+T116+T118+T122+T124+T126+T135+T138+T140+T142+T147+T149+T152+T155+T197+T203+T206+T209+T213+T225+T233+T237+T242+T244+T263+T265+T277+T282</f>
        <v>#REF!</v>
      </c>
      <c r="U283" s="205"/>
    </row>
    <row r="285" spans="1:21" x14ac:dyDescent="0.4">
      <c r="T285" s="204"/>
    </row>
    <row r="288" spans="1:21" x14ac:dyDescent="0.4">
      <c r="B288" s="203" t="s">
        <v>326</v>
      </c>
      <c r="T288" s="204">
        <f>T58+T64+T66+T78+T80+T87+T98+T104+T116+T118+T122+T124+T126+T135+T138+T140+T142+T147+T149+T152+T155+T203+T206+T209+T213+T237+T242+T265+T277</f>
        <v>6269261.2914533401</v>
      </c>
    </row>
  </sheetData>
  <autoFilter ref="A6:T283"/>
  <mergeCells count="33">
    <mergeCell ref="B278:B281"/>
    <mergeCell ref="B81:B86"/>
    <mergeCell ref="B88:B97"/>
    <mergeCell ref="B99:B103"/>
    <mergeCell ref="B238:B240"/>
    <mergeCell ref="B119:B121"/>
    <mergeCell ref="B127:B134"/>
    <mergeCell ref="B136:B137"/>
    <mergeCell ref="B234:B236"/>
    <mergeCell ref="B105:B115"/>
    <mergeCell ref="B245:B262"/>
    <mergeCell ref="B266:B276"/>
    <mergeCell ref="A1:S1"/>
    <mergeCell ref="A2:B2"/>
    <mergeCell ref="P2:S2"/>
    <mergeCell ref="A3:B3"/>
    <mergeCell ref="A4:B4"/>
    <mergeCell ref="A5:B5"/>
    <mergeCell ref="B7:B11"/>
    <mergeCell ref="B226:B232"/>
    <mergeCell ref="B156:B196"/>
    <mergeCell ref="B210:B212"/>
    <mergeCell ref="B207:B208"/>
    <mergeCell ref="B198:B200"/>
    <mergeCell ref="B214:B224"/>
    <mergeCell ref="B143:B146"/>
    <mergeCell ref="B150:B151"/>
    <mergeCell ref="B204:B205"/>
    <mergeCell ref="B14:B36"/>
    <mergeCell ref="B38:B55"/>
    <mergeCell ref="B59:B63"/>
    <mergeCell ref="B67:B77"/>
    <mergeCell ref="B153:B154"/>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88"/>
  <sheetViews>
    <sheetView workbookViewId="0">
      <selection activeCell="C5" sqref="C5"/>
    </sheetView>
  </sheetViews>
  <sheetFormatPr defaultColWidth="8.69140625" defaultRowHeight="12.9" x14ac:dyDescent="0.4"/>
  <cols>
    <col min="1" max="1" width="6.3828125" style="203" customWidth="1"/>
    <col min="2" max="2" width="13.69140625" style="203" customWidth="1"/>
    <col min="3" max="3" width="39" style="203" customWidth="1"/>
    <col min="4" max="4" width="15" style="203" customWidth="1"/>
    <col min="5" max="5" width="10.3046875" style="203" hidden="1" customWidth="1"/>
    <col min="6" max="6" width="6.3828125" style="203" customWidth="1"/>
    <col min="7" max="7" width="8.3828125" style="203" hidden="1" customWidth="1"/>
    <col min="8" max="8" width="9" style="203" hidden="1" customWidth="1"/>
    <col min="9" max="9" width="7.3828125" style="203" hidden="1" customWidth="1"/>
    <col min="10" max="10" width="9.84375" style="203" bestFit="1" customWidth="1"/>
    <col min="11" max="12" width="10.15234375" style="203" customWidth="1"/>
    <col min="13" max="13" width="9.3828125" style="203" customWidth="1"/>
    <col min="14" max="14" width="6.3046875" style="203" customWidth="1"/>
    <col min="15" max="15" width="7.3828125" style="203" bestFit="1" customWidth="1"/>
    <col min="16" max="16" width="11" style="203" customWidth="1"/>
    <col min="17" max="17" width="9.3046875" style="203" customWidth="1"/>
    <col min="18" max="18" width="9" style="203" customWidth="1"/>
    <col min="19" max="19" width="17.3828125" style="203" hidden="1" customWidth="1"/>
    <col min="20" max="20" width="13.3046875" style="203" bestFit="1" customWidth="1"/>
    <col min="21" max="16384" width="8.69140625" style="203"/>
  </cols>
  <sheetData>
    <row r="1" spans="1:21" x14ac:dyDescent="0.4">
      <c r="A1" s="584" t="s">
        <v>677</v>
      </c>
      <c r="B1" s="585"/>
      <c r="C1" s="585"/>
      <c r="D1" s="585"/>
      <c r="E1" s="585"/>
      <c r="F1" s="585"/>
      <c r="G1" s="585"/>
      <c r="H1" s="585"/>
      <c r="I1" s="585"/>
      <c r="J1" s="585"/>
      <c r="K1" s="585"/>
      <c r="L1" s="585"/>
      <c r="M1" s="585"/>
      <c r="N1" s="585"/>
      <c r="O1" s="585"/>
      <c r="P1" s="585"/>
      <c r="Q1" s="585"/>
      <c r="R1" s="585"/>
      <c r="S1" s="585"/>
    </row>
    <row r="2" spans="1:21" x14ac:dyDescent="0.4">
      <c r="A2" s="577" t="s">
        <v>676</v>
      </c>
      <c r="B2" s="577"/>
      <c r="C2" s="330" t="s">
        <v>324</v>
      </c>
      <c r="D2" s="330"/>
      <c r="E2" s="330"/>
      <c r="F2" s="330"/>
      <c r="G2" s="330"/>
      <c r="H2" s="330"/>
      <c r="I2" s="330"/>
      <c r="J2" s="330"/>
      <c r="K2" s="330"/>
      <c r="L2" s="330"/>
      <c r="M2" s="330"/>
      <c r="N2" s="330"/>
      <c r="O2" s="330"/>
      <c r="P2" s="577"/>
      <c r="Q2" s="577"/>
      <c r="R2" s="577"/>
      <c r="S2" s="577"/>
    </row>
    <row r="3" spans="1:21" x14ac:dyDescent="0.4">
      <c r="A3" s="577" t="s">
        <v>675</v>
      </c>
      <c r="B3" s="577"/>
      <c r="C3" s="332"/>
      <c r="D3" s="330" t="s">
        <v>674</v>
      </c>
      <c r="E3" s="330"/>
      <c r="F3" s="330"/>
      <c r="G3" s="330"/>
      <c r="H3" s="330"/>
      <c r="I3" s="330"/>
      <c r="J3" s="330"/>
      <c r="K3" s="330"/>
      <c r="L3" s="330"/>
      <c r="M3" s="330"/>
      <c r="N3" s="330"/>
      <c r="O3" s="330"/>
      <c r="P3" s="330"/>
      <c r="Q3" s="330"/>
      <c r="R3" s="330"/>
      <c r="S3" s="330"/>
    </row>
    <row r="4" spans="1:21" x14ac:dyDescent="0.4">
      <c r="A4" s="577" t="s">
        <v>673</v>
      </c>
      <c r="B4" s="577"/>
      <c r="C4" s="332" t="e">
        <f>T283</f>
        <v>#REF!</v>
      </c>
      <c r="D4" s="330" t="s">
        <v>672</v>
      </c>
      <c r="E4" s="330"/>
      <c r="F4" s="330"/>
      <c r="G4" s="330"/>
      <c r="H4" s="330"/>
      <c r="I4" s="330"/>
      <c r="J4" s="330"/>
      <c r="K4" s="330"/>
      <c r="L4" s="330"/>
      <c r="M4" s="330"/>
      <c r="N4" s="330"/>
      <c r="O4" s="330"/>
      <c r="P4" s="331"/>
      <c r="Q4" s="330"/>
      <c r="R4" s="330"/>
      <c r="S4" s="330"/>
    </row>
    <row r="5" spans="1:21" ht="13.3" thickBot="1" x14ac:dyDescent="0.45">
      <c r="A5" s="577" t="s">
        <v>671</v>
      </c>
      <c r="B5" s="577"/>
      <c r="C5" s="333" t="e">
        <f>FAS!#REF!</f>
        <v>#REF!</v>
      </c>
      <c r="D5" s="330"/>
      <c r="E5" s="330"/>
      <c r="F5" s="330"/>
      <c r="G5" s="330"/>
      <c r="H5" s="330"/>
      <c r="I5" s="330"/>
      <c r="J5" s="330"/>
      <c r="K5" s="330"/>
      <c r="L5" s="330"/>
      <c r="M5" s="330"/>
      <c r="N5" s="330"/>
      <c r="O5" s="330"/>
      <c r="P5" s="330"/>
      <c r="Q5" s="330"/>
      <c r="R5" s="330"/>
      <c r="S5" s="329"/>
    </row>
    <row r="6" spans="1:21" s="323" customFormat="1" ht="38.6" x14ac:dyDescent="0.4">
      <c r="A6" s="328" t="s">
        <v>670</v>
      </c>
      <c r="B6" s="326" t="s">
        <v>669</v>
      </c>
      <c r="C6" s="326" t="s">
        <v>668</v>
      </c>
      <c r="D6" s="326" t="s">
        <v>667</v>
      </c>
      <c r="E6" s="326" t="s">
        <v>666</v>
      </c>
      <c r="F6" s="327" t="s">
        <v>288</v>
      </c>
      <c r="G6" s="326" t="s">
        <v>665</v>
      </c>
      <c r="H6" s="326" t="s">
        <v>664</v>
      </c>
      <c r="I6" s="326" t="s">
        <v>663</v>
      </c>
      <c r="J6" s="326" t="s">
        <v>662</v>
      </c>
      <c r="K6" s="326" t="s">
        <v>661</v>
      </c>
      <c r="L6" s="326" t="s">
        <v>660</v>
      </c>
      <c r="M6" s="326" t="s">
        <v>659</v>
      </c>
      <c r="N6" s="326" t="s">
        <v>658</v>
      </c>
      <c r="O6" s="326" t="s">
        <v>657</v>
      </c>
      <c r="P6" s="326" t="s">
        <v>656</v>
      </c>
      <c r="Q6" s="326" t="s">
        <v>655</v>
      </c>
      <c r="R6" s="325" t="s">
        <v>389</v>
      </c>
      <c r="S6" s="324" t="s">
        <v>654</v>
      </c>
      <c r="T6" s="324" t="s">
        <v>653</v>
      </c>
    </row>
    <row r="7" spans="1:21" x14ac:dyDescent="0.4">
      <c r="A7" s="228">
        <v>1.1000000000000001</v>
      </c>
      <c r="B7" s="578" t="s">
        <v>643</v>
      </c>
      <c r="C7" s="227" t="s">
        <v>652</v>
      </c>
      <c r="D7" s="227" t="s">
        <v>643</v>
      </c>
      <c r="E7" s="225"/>
      <c r="F7" s="225" t="e">
        <f>C5</f>
        <v>#REF!</v>
      </c>
      <c r="G7" s="225"/>
      <c r="H7" s="225"/>
      <c r="I7" s="225"/>
      <c r="J7" s="322" t="e">
        <f>FAS!#REF!</f>
        <v>#REF!</v>
      </c>
      <c r="K7" s="223"/>
      <c r="L7" s="223"/>
      <c r="M7" s="223"/>
      <c r="N7" s="223"/>
      <c r="O7" s="223"/>
      <c r="P7" s="322" t="e">
        <f>J7</f>
        <v>#REF!</v>
      </c>
      <c r="Q7" s="222">
        <v>0.18</v>
      </c>
      <c r="R7" s="221"/>
      <c r="S7" s="220" t="e">
        <f t="shared" ref="S7:S12" si="0">IF(F7=0,0,((F7*P7)+R7)*(1+Q7))</f>
        <v>#REF!</v>
      </c>
      <c r="T7" s="307" t="e">
        <f>((F7*J7)*(1+Q7))+R7</f>
        <v>#REF!</v>
      </c>
      <c r="U7" s="205"/>
    </row>
    <row r="8" spans="1:21" x14ac:dyDescent="0.4">
      <c r="A8" s="228">
        <v>1.2</v>
      </c>
      <c r="B8" s="579"/>
      <c r="C8" s="227" t="s">
        <v>651</v>
      </c>
      <c r="D8" s="227" t="s">
        <v>643</v>
      </c>
      <c r="E8" s="225"/>
      <c r="F8" s="225">
        <v>0</v>
      </c>
      <c r="G8" s="225"/>
      <c r="H8" s="225"/>
      <c r="I8" s="225"/>
      <c r="J8" s="224">
        <v>173079.45</v>
      </c>
      <c r="K8" s="224"/>
      <c r="L8" s="224"/>
      <c r="M8" s="224"/>
      <c r="N8" s="224"/>
      <c r="O8" s="224"/>
      <c r="P8" s="224">
        <f>IF(F8=0,0,AVERAGE(J8:O8))</f>
        <v>0</v>
      </c>
      <c r="Q8" s="242">
        <v>0</v>
      </c>
      <c r="R8" s="241"/>
      <c r="S8" s="262">
        <f t="shared" si="0"/>
        <v>0</v>
      </c>
      <c r="T8" s="307">
        <f>((F8*J8)*(1+Q8))+R8</f>
        <v>0</v>
      </c>
      <c r="U8" s="205"/>
    </row>
    <row r="9" spans="1:21" x14ac:dyDescent="0.4">
      <c r="A9" s="228">
        <v>1.3</v>
      </c>
      <c r="B9" s="579"/>
      <c r="C9" s="227" t="s">
        <v>650</v>
      </c>
      <c r="D9" s="227" t="s">
        <v>643</v>
      </c>
      <c r="E9" s="225"/>
      <c r="F9" s="225">
        <v>0</v>
      </c>
      <c r="G9" s="225"/>
      <c r="H9" s="225"/>
      <c r="I9" s="225"/>
      <c r="J9" s="223"/>
      <c r="K9" s="223"/>
      <c r="L9" s="223"/>
      <c r="M9" s="223"/>
      <c r="N9" s="223"/>
      <c r="O9" s="223"/>
      <c r="P9" s="223">
        <f>IF(F9=0,0,AVERAGE(J9:O9))</f>
        <v>0</v>
      </c>
      <c r="Q9" s="222">
        <v>0.18</v>
      </c>
      <c r="R9" s="221"/>
      <c r="S9" s="220">
        <f t="shared" si="0"/>
        <v>0</v>
      </c>
      <c r="T9" s="307">
        <f>((F9*J9)*(1+Q9))+R9</f>
        <v>0</v>
      </c>
      <c r="U9" s="205"/>
    </row>
    <row r="10" spans="1:21" x14ac:dyDescent="0.4">
      <c r="A10" s="228">
        <v>1.4</v>
      </c>
      <c r="B10" s="579"/>
      <c r="C10" s="227" t="s">
        <v>649</v>
      </c>
      <c r="D10" s="227" t="s">
        <v>643</v>
      </c>
      <c r="E10" s="225"/>
      <c r="F10" s="225">
        <v>0</v>
      </c>
      <c r="G10" s="225"/>
      <c r="H10" s="225"/>
      <c r="I10" s="225"/>
      <c r="J10" s="223"/>
      <c r="K10" s="223"/>
      <c r="L10" s="223"/>
      <c r="M10" s="223"/>
      <c r="N10" s="223"/>
      <c r="O10" s="223"/>
      <c r="P10" s="223">
        <f>IF(F10=0,0,AVERAGE(J10:O10))</f>
        <v>0</v>
      </c>
      <c r="Q10" s="222">
        <v>0.18</v>
      </c>
      <c r="R10" s="221"/>
      <c r="S10" s="220">
        <f t="shared" si="0"/>
        <v>0</v>
      </c>
      <c r="T10" s="307">
        <f>((F10*J10)*(1+Q10))+R10</f>
        <v>0</v>
      </c>
      <c r="U10" s="205"/>
    </row>
    <row r="11" spans="1:21" x14ac:dyDescent="0.4">
      <c r="A11" s="228">
        <v>1.5</v>
      </c>
      <c r="B11" s="580"/>
      <c r="C11" s="227" t="s">
        <v>648</v>
      </c>
      <c r="D11" s="227" t="s">
        <v>643</v>
      </c>
      <c r="E11" s="225"/>
      <c r="F11" s="225">
        <v>0</v>
      </c>
      <c r="G11" s="225"/>
      <c r="H11" s="225"/>
      <c r="I11" s="225"/>
      <c r="J11" s="252"/>
      <c r="K11" s="252"/>
      <c r="L11" s="252"/>
      <c r="M11" s="252"/>
      <c r="N11" s="252"/>
      <c r="O11" s="252"/>
      <c r="P11" s="223">
        <f>IF(F11=0,0,AVERAGE(J11:O11))</f>
        <v>0</v>
      </c>
      <c r="Q11" s="222">
        <v>0.18</v>
      </c>
      <c r="R11" s="221"/>
      <c r="S11" s="220">
        <f t="shared" si="0"/>
        <v>0</v>
      </c>
      <c r="T11" s="307">
        <f>((F11*J11)*(1+Q11))+R11</f>
        <v>0</v>
      </c>
      <c r="U11" s="205"/>
    </row>
    <row r="12" spans="1:21" x14ac:dyDescent="0.4">
      <c r="A12" s="228">
        <v>1.6</v>
      </c>
      <c r="B12" s="258" t="s">
        <v>647</v>
      </c>
      <c r="C12" s="227" t="s">
        <v>647</v>
      </c>
      <c r="D12" s="227" t="s">
        <v>646</v>
      </c>
      <c r="E12" s="225">
        <v>3003170</v>
      </c>
      <c r="F12" s="225">
        <v>3</v>
      </c>
      <c r="G12" s="225"/>
      <c r="H12" s="225"/>
      <c r="I12" s="225"/>
      <c r="J12" s="296">
        <v>5500</v>
      </c>
      <c r="K12" s="296">
        <v>6000</v>
      </c>
      <c r="L12" s="296">
        <v>7500</v>
      </c>
      <c r="M12" s="296"/>
      <c r="N12" s="296"/>
      <c r="O12" s="296"/>
      <c r="P12" s="223">
        <f>IF(F12=0,0,AVERAGE(J12:O12))</f>
        <v>6333.333333333333</v>
      </c>
      <c r="Q12" s="222">
        <v>0.18</v>
      </c>
      <c r="R12" s="221"/>
      <c r="S12" s="220">
        <f t="shared" si="0"/>
        <v>22420</v>
      </c>
      <c r="T12" s="307">
        <f>(($F12*$P12)*(1+$Q12))+$R12</f>
        <v>22420</v>
      </c>
      <c r="U12" s="205"/>
    </row>
    <row r="13" spans="1:21" x14ac:dyDescent="0.4">
      <c r="A13" s="238">
        <v>1</v>
      </c>
      <c r="B13" s="234" t="s">
        <v>645</v>
      </c>
      <c r="C13" s="237" t="s">
        <v>644</v>
      </c>
      <c r="D13" s="237" t="s">
        <v>643</v>
      </c>
      <c r="E13" s="234">
        <v>3000016</v>
      </c>
      <c r="F13" s="321"/>
      <c r="G13" s="321"/>
      <c r="H13" s="236"/>
      <c r="I13" s="321"/>
      <c r="J13" s="233"/>
      <c r="K13" s="233"/>
      <c r="L13" s="233"/>
      <c r="M13" s="233"/>
      <c r="N13" s="233"/>
      <c r="O13" s="233"/>
      <c r="P13" s="233"/>
      <c r="Q13" s="232">
        <v>0.18</v>
      </c>
      <c r="R13" s="231">
        <f>SUM(R8:R12)</f>
        <v>0</v>
      </c>
      <c r="S13" s="212" t="e">
        <f>SUM(S7:S12)</f>
        <v>#REF!</v>
      </c>
      <c r="T13" s="212" t="e">
        <f>SUM(T7:T12)</f>
        <v>#REF!</v>
      </c>
      <c r="U13" s="205"/>
    </row>
    <row r="14" spans="1:21" x14ac:dyDescent="0.4">
      <c r="A14" s="228">
        <v>2.1</v>
      </c>
      <c r="B14" s="578" t="s">
        <v>618</v>
      </c>
      <c r="C14" s="227" t="s">
        <v>642</v>
      </c>
      <c r="D14" s="227" t="s">
        <v>618</v>
      </c>
      <c r="E14" s="225">
        <v>70004476</v>
      </c>
      <c r="F14" s="249">
        <v>10</v>
      </c>
      <c r="G14" s="225"/>
      <c r="H14" s="225"/>
      <c r="I14" s="225"/>
      <c r="J14" s="318">
        <v>1707</v>
      </c>
      <c r="K14" s="318">
        <v>1600</v>
      </c>
      <c r="L14" s="318">
        <v>2200</v>
      </c>
      <c r="M14" s="318">
        <v>3600</v>
      </c>
      <c r="N14" s="283"/>
      <c r="O14" s="223"/>
      <c r="P14" s="223">
        <f t="shared" ref="P14:P36" si="1">AVERAGE(H14:O14)</f>
        <v>2276.75</v>
      </c>
      <c r="Q14" s="222">
        <v>0.18</v>
      </c>
      <c r="R14" s="241">
        <v>500</v>
      </c>
      <c r="S14" s="220">
        <f t="shared" ref="S14:S36" si="2">IF(F14=0,0,((F14*P14)+R14)*(1+Q14))</f>
        <v>27455.649999999998</v>
      </c>
      <c r="T14" s="220">
        <f>IF($F14=0,0,(($F14*$L14)+$R14)*(1+$Q14))</f>
        <v>26550</v>
      </c>
      <c r="U14" s="205"/>
    </row>
    <row r="15" spans="1:21" x14ac:dyDescent="0.4">
      <c r="A15" s="228">
        <v>2.2000000000000002</v>
      </c>
      <c r="B15" s="579"/>
      <c r="C15" s="227" t="s">
        <v>641</v>
      </c>
      <c r="D15" s="227" t="s">
        <v>618</v>
      </c>
      <c r="E15" s="225">
        <v>70004477</v>
      </c>
      <c r="F15" s="249">
        <v>5</v>
      </c>
      <c r="G15" s="225">
        <f>VLOOKUP(E15,'[1]Stock PVt'!A:D,3,0)</f>
        <v>7</v>
      </c>
      <c r="H15" s="226">
        <f>VLOOKUP(E15,'[1]Stock PVt'!A:D,4,0)</f>
        <v>650</v>
      </c>
      <c r="I15" s="225"/>
      <c r="J15" s="318">
        <v>569</v>
      </c>
      <c r="K15" s="318">
        <v>650</v>
      </c>
      <c r="L15" s="318">
        <v>500</v>
      </c>
      <c r="M15" s="318">
        <v>500</v>
      </c>
      <c r="N15" s="283"/>
      <c r="O15" s="223"/>
      <c r="P15" s="223">
        <f t="shared" si="1"/>
        <v>573.79999999999995</v>
      </c>
      <c r="Q15" s="222">
        <v>0.18</v>
      </c>
      <c r="R15" s="241">
        <v>500</v>
      </c>
      <c r="S15" s="220">
        <f t="shared" si="2"/>
        <v>3975.4199999999996</v>
      </c>
      <c r="T15" s="220">
        <f t="shared" ref="T15:T36" si="3">IF(F15=0,0,((F15*L15)+R15)*(1+Q15))</f>
        <v>3540</v>
      </c>
      <c r="U15" s="205"/>
    </row>
    <row r="16" spans="1:21" x14ac:dyDescent="0.4">
      <c r="A16" s="228">
        <v>2.4</v>
      </c>
      <c r="B16" s="579"/>
      <c r="C16" s="227" t="s">
        <v>640</v>
      </c>
      <c r="D16" s="227" t="s">
        <v>618</v>
      </c>
      <c r="E16" s="225">
        <v>70004479</v>
      </c>
      <c r="F16" s="249">
        <v>4</v>
      </c>
      <c r="G16" s="225">
        <f>VLOOKUP(E16,'[1]Stock PVt'!A:D,3,0)</f>
        <v>3</v>
      </c>
      <c r="H16" s="226">
        <f>VLOOKUP(E16,'[1]Stock PVt'!A:D,4,0)</f>
        <v>867</v>
      </c>
      <c r="I16" s="225"/>
      <c r="J16" s="318">
        <v>569</v>
      </c>
      <c r="K16" s="318">
        <v>850</v>
      </c>
      <c r="L16" s="318">
        <v>600</v>
      </c>
      <c r="M16" s="318">
        <v>575</v>
      </c>
      <c r="N16" s="283"/>
      <c r="O16" s="223"/>
      <c r="P16" s="223">
        <f t="shared" si="1"/>
        <v>692.2</v>
      </c>
      <c r="Q16" s="222">
        <v>0.18</v>
      </c>
      <c r="R16" s="241">
        <v>500</v>
      </c>
      <c r="S16" s="220">
        <f t="shared" si="2"/>
        <v>3857.1840000000002</v>
      </c>
      <c r="T16" s="220">
        <f t="shared" si="3"/>
        <v>3422</v>
      </c>
      <c r="U16" s="205"/>
    </row>
    <row r="17" spans="1:21" x14ac:dyDescent="0.4">
      <c r="A17" s="228">
        <v>2.5</v>
      </c>
      <c r="B17" s="579"/>
      <c r="C17" s="227" t="s">
        <v>639</v>
      </c>
      <c r="D17" s="227" t="s">
        <v>618</v>
      </c>
      <c r="E17" s="225">
        <v>70004480</v>
      </c>
      <c r="F17" s="249">
        <v>0</v>
      </c>
      <c r="G17" s="225">
        <f>VLOOKUP(E17,'[1]Stock PVt'!A:D,3,0)</f>
        <v>87</v>
      </c>
      <c r="H17" s="226">
        <f>VLOOKUP(E17,'[1]Stock PVt'!A:D,4,0)</f>
        <v>1499.25</v>
      </c>
      <c r="I17" s="225"/>
      <c r="J17" s="318">
        <v>1415</v>
      </c>
      <c r="K17" s="318">
        <v>1500</v>
      </c>
      <c r="L17" s="318">
        <v>1500</v>
      </c>
      <c r="M17" s="318">
        <v>1450</v>
      </c>
      <c r="N17" s="283"/>
      <c r="O17" s="223"/>
      <c r="P17" s="223">
        <f t="shared" si="1"/>
        <v>1472.85</v>
      </c>
      <c r="Q17" s="222">
        <v>0.18</v>
      </c>
      <c r="R17" s="241">
        <v>500</v>
      </c>
      <c r="S17" s="220">
        <f t="shared" si="2"/>
        <v>0</v>
      </c>
      <c r="T17" s="220">
        <f t="shared" si="3"/>
        <v>0</v>
      </c>
      <c r="U17" s="205"/>
    </row>
    <row r="18" spans="1:21" x14ac:dyDescent="0.4">
      <c r="A18" s="228">
        <v>2.6</v>
      </c>
      <c r="B18" s="579"/>
      <c r="C18" s="227" t="s">
        <v>638</v>
      </c>
      <c r="D18" s="227" t="s">
        <v>618</v>
      </c>
      <c r="E18" s="225">
        <v>70004481</v>
      </c>
      <c r="F18" s="249">
        <v>0</v>
      </c>
      <c r="G18" s="225">
        <f>VLOOKUP(E18,'[1]Stock PVt'!A:D,3,0)</f>
        <v>29</v>
      </c>
      <c r="H18" s="226">
        <f>VLOOKUP(E18,'[1]Stock PVt'!A:D,4,0)</f>
        <v>1378</v>
      </c>
      <c r="I18" s="225"/>
      <c r="J18" s="318">
        <v>1295</v>
      </c>
      <c r="K18" s="318">
        <v>1300</v>
      </c>
      <c r="L18" s="318">
        <v>1600</v>
      </c>
      <c r="M18" s="318">
        <v>1550</v>
      </c>
      <c r="N18" s="283"/>
      <c r="O18" s="223"/>
      <c r="P18" s="223">
        <f t="shared" si="1"/>
        <v>1424.6</v>
      </c>
      <c r="Q18" s="222">
        <v>0.18</v>
      </c>
      <c r="R18" s="241">
        <v>500</v>
      </c>
      <c r="S18" s="220">
        <f t="shared" si="2"/>
        <v>0</v>
      </c>
      <c r="T18" s="220">
        <f t="shared" si="3"/>
        <v>0</v>
      </c>
      <c r="U18" s="205"/>
    </row>
    <row r="19" spans="1:21" x14ac:dyDescent="0.4">
      <c r="A19" s="228">
        <v>2.8</v>
      </c>
      <c r="B19" s="579"/>
      <c r="C19" s="227" t="s">
        <v>637</v>
      </c>
      <c r="D19" s="227" t="s">
        <v>618</v>
      </c>
      <c r="E19" s="225">
        <v>70004483</v>
      </c>
      <c r="F19" s="249">
        <v>0</v>
      </c>
      <c r="G19" s="225">
        <f>VLOOKUP(E19,'[1]Stock PVt'!A:D,3,0)</f>
        <v>64</v>
      </c>
      <c r="H19" s="226">
        <f>VLOOKUP(E19,'[1]Stock PVt'!A:D,4,0)</f>
        <v>1897.75</v>
      </c>
      <c r="I19" s="225"/>
      <c r="J19" s="318">
        <v>1870</v>
      </c>
      <c r="K19" s="318">
        <v>1700</v>
      </c>
      <c r="L19" s="318">
        <v>2000</v>
      </c>
      <c r="M19" s="318">
        <v>2250</v>
      </c>
      <c r="N19" s="283"/>
      <c r="O19" s="223"/>
      <c r="P19" s="223">
        <f t="shared" si="1"/>
        <v>1943.55</v>
      </c>
      <c r="Q19" s="222">
        <v>0.18</v>
      </c>
      <c r="R19" s="241">
        <v>500</v>
      </c>
      <c r="S19" s="220">
        <f t="shared" si="2"/>
        <v>0</v>
      </c>
      <c r="T19" s="220">
        <f t="shared" si="3"/>
        <v>0</v>
      </c>
      <c r="U19" s="205"/>
    </row>
    <row r="20" spans="1:21" x14ac:dyDescent="0.4">
      <c r="A20" s="228">
        <v>2.9</v>
      </c>
      <c r="B20" s="579"/>
      <c r="C20" s="320" t="s">
        <v>636</v>
      </c>
      <c r="D20" s="227" t="s">
        <v>618</v>
      </c>
      <c r="E20" s="225">
        <v>70004217</v>
      </c>
      <c r="F20" s="249">
        <v>6</v>
      </c>
      <c r="G20" s="225">
        <f>VLOOKUP(E20,'[1]Stock PVt'!A:D,3,0)</f>
        <v>139</v>
      </c>
      <c r="H20" s="226">
        <f>VLOOKUP(E20,'[1]Stock PVt'!A:D,4,0)</f>
        <v>73</v>
      </c>
      <c r="I20" s="225"/>
      <c r="J20" s="239">
        <v>89</v>
      </c>
      <c r="K20" s="239">
        <v>125</v>
      </c>
      <c r="L20" s="239">
        <v>138</v>
      </c>
      <c r="M20" s="239">
        <v>90</v>
      </c>
      <c r="N20" s="283"/>
      <c r="O20" s="223"/>
      <c r="P20" s="223">
        <f t="shared" si="1"/>
        <v>103</v>
      </c>
      <c r="Q20" s="222">
        <v>0.18</v>
      </c>
      <c r="R20" s="241">
        <v>500</v>
      </c>
      <c r="S20" s="220">
        <f t="shared" si="2"/>
        <v>1319.24</v>
      </c>
      <c r="T20" s="220">
        <f t="shared" si="3"/>
        <v>1567.04</v>
      </c>
      <c r="U20" s="205"/>
    </row>
    <row r="21" spans="1:21" x14ac:dyDescent="0.4">
      <c r="A21" s="240">
        <v>2.1</v>
      </c>
      <c r="B21" s="579"/>
      <c r="C21" s="320" t="s">
        <v>635</v>
      </c>
      <c r="D21" s="227" t="s">
        <v>618</v>
      </c>
      <c r="E21" s="225">
        <v>70003921</v>
      </c>
      <c r="F21" s="249">
        <v>1</v>
      </c>
      <c r="G21" s="225">
        <f>VLOOKUP(E21,'[1]Stock PVt'!A:D,3,0)</f>
        <v>116</v>
      </c>
      <c r="H21" s="226">
        <f>VLOOKUP(E21,'[1]Stock PVt'!A:D,4,0)</f>
        <v>937.57142857142856</v>
      </c>
      <c r="I21" s="225"/>
      <c r="J21" s="239">
        <v>854</v>
      </c>
      <c r="K21" s="239">
        <v>700</v>
      </c>
      <c r="L21" s="239">
        <v>690</v>
      </c>
      <c r="M21" s="239">
        <v>750</v>
      </c>
      <c r="N21" s="283"/>
      <c r="O21" s="223"/>
      <c r="P21" s="223">
        <f t="shared" si="1"/>
        <v>786.31428571428569</v>
      </c>
      <c r="Q21" s="222">
        <v>0.18</v>
      </c>
      <c r="R21" s="241">
        <v>500</v>
      </c>
      <c r="S21" s="220">
        <f t="shared" si="2"/>
        <v>1517.850857142857</v>
      </c>
      <c r="T21" s="220">
        <f t="shared" si="3"/>
        <v>1404.1999999999998</v>
      </c>
      <c r="U21" s="205"/>
    </row>
    <row r="22" spans="1:21" x14ac:dyDescent="0.4">
      <c r="A22" s="228">
        <v>2.11</v>
      </c>
      <c r="B22" s="579"/>
      <c r="C22" s="320" t="s">
        <v>634</v>
      </c>
      <c r="D22" s="227" t="s">
        <v>618</v>
      </c>
      <c r="E22" s="225">
        <v>70003922</v>
      </c>
      <c r="F22" s="249">
        <v>2</v>
      </c>
      <c r="G22" s="225">
        <f>VLOOKUP(E22,'[1]Stock PVt'!A:D,3,0)</f>
        <v>61</v>
      </c>
      <c r="H22" s="226">
        <f>VLOOKUP(E22,'[1]Stock PVt'!A:D,4,0)</f>
        <v>413.5</v>
      </c>
      <c r="I22" s="225"/>
      <c r="J22" s="239">
        <v>427</v>
      </c>
      <c r="K22" s="239">
        <v>350</v>
      </c>
      <c r="L22" s="239">
        <v>345</v>
      </c>
      <c r="M22" s="239">
        <v>350</v>
      </c>
      <c r="N22" s="283"/>
      <c r="O22" s="223"/>
      <c r="P22" s="223">
        <f t="shared" si="1"/>
        <v>377.1</v>
      </c>
      <c r="Q22" s="222">
        <v>0.18</v>
      </c>
      <c r="R22" s="241">
        <v>500</v>
      </c>
      <c r="S22" s="220">
        <f t="shared" si="2"/>
        <v>1479.9559999999999</v>
      </c>
      <c r="T22" s="220">
        <f t="shared" si="3"/>
        <v>1404.1999999999998</v>
      </c>
      <c r="U22" s="205"/>
    </row>
    <row r="23" spans="1:21" x14ac:dyDescent="0.4">
      <c r="A23" s="228">
        <v>2.12</v>
      </c>
      <c r="B23" s="579"/>
      <c r="C23" s="319" t="s">
        <v>633</v>
      </c>
      <c r="D23" s="227" t="s">
        <v>618</v>
      </c>
      <c r="E23" s="283">
        <v>70007995</v>
      </c>
      <c r="F23" s="249">
        <v>0</v>
      </c>
      <c r="G23" s="225"/>
      <c r="H23" s="226"/>
      <c r="I23" s="225"/>
      <c r="J23" s="239">
        <v>1033</v>
      </c>
      <c r="K23" s="239">
        <v>950</v>
      </c>
      <c r="L23" s="239">
        <v>1150</v>
      </c>
      <c r="M23" s="239">
        <v>1250</v>
      </c>
      <c r="N23" s="283"/>
      <c r="O23" s="223"/>
      <c r="P23" s="223">
        <f t="shared" si="1"/>
        <v>1095.75</v>
      </c>
      <c r="Q23" s="222">
        <v>0.18</v>
      </c>
      <c r="R23" s="241"/>
      <c r="S23" s="220">
        <f t="shared" si="2"/>
        <v>0</v>
      </c>
      <c r="T23" s="220">
        <f t="shared" si="3"/>
        <v>0</v>
      </c>
      <c r="U23" s="205"/>
    </row>
    <row r="24" spans="1:21" x14ac:dyDescent="0.4">
      <c r="A24" s="240">
        <v>2.13</v>
      </c>
      <c r="B24" s="579"/>
      <c r="C24" s="319" t="s">
        <v>632</v>
      </c>
      <c r="D24" s="227" t="s">
        <v>618</v>
      </c>
      <c r="E24" s="283">
        <v>70008925</v>
      </c>
      <c r="F24" s="249">
        <v>26</v>
      </c>
      <c r="G24" s="225">
        <f>VLOOKUP(E24,'[1]Stock PVt'!A:D,3,0)</f>
        <v>279</v>
      </c>
      <c r="H24" s="226">
        <f>VLOOKUP(E24,'[1]Stock PVt'!A:D,4,0)</f>
        <v>613</v>
      </c>
      <c r="I24" s="225"/>
      <c r="J24" s="239">
        <v>612</v>
      </c>
      <c r="K24" s="239">
        <v>615</v>
      </c>
      <c r="L24" s="239">
        <v>850</v>
      </c>
      <c r="M24" s="239">
        <v>975</v>
      </c>
      <c r="N24" s="283"/>
      <c r="O24" s="223"/>
      <c r="P24" s="223">
        <f t="shared" si="1"/>
        <v>733</v>
      </c>
      <c r="Q24" s="222">
        <v>0.18</v>
      </c>
      <c r="R24" s="241"/>
      <c r="S24" s="220">
        <f t="shared" si="2"/>
        <v>22488.44</v>
      </c>
      <c r="T24" s="220">
        <f t="shared" si="3"/>
        <v>26078</v>
      </c>
      <c r="U24" s="205"/>
    </row>
    <row r="25" spans="1:21" x14ac:dyDescent="0.4">
      <c r="A25" s="240">
        <v>2.14</v>
      </c>
      <c r="B25" s="579"/>
      <c r="C25" s="319" t="s">
        <v>631</v>
      </c>
      <c r="D25" s="227" t="s">
        <v>618</v>
      </c>
      <c r="E25" s="283">
        <v>70008926</v>
      </c>
      <c r="F25" s="249">
        <v>0</v>
      </c>
      <c r="G25" s="225">
        <f>VLOOKUP(E25,'[1]Stock PVt'!A:D,3,0)</f>
        <v>37</v>
      </c>
      <c r="H25" s="226">
        <f>VLOOKUP(E25,'[1]Stock PVt'!A:D,4,0)</f>
        <v>1859.3333333333333</v>
      </c>
      <c r="I25" s="225"/>
      <c r="J25" s="239">
        <v>1814</v>
      </c>
      <c r="K25" s="239">
        <v>1950</v>
      </c>
      <c r="L25" s="239">
        <v>1890</v>
      </c>
      <c r="M25" s="239">
        <v>2100</v>
      </c>
      <c r="N25" s="283"/>
      <c r="O25" s="223"/>
      <c r="P25" s="223">
        <f t="shared" si="1"/>
        <v>1922.6666666666665</v>
      </c>
      <c r="Q25" s="222">
        <v>0.18</v>
      </c>
      <c r="R25" s="241"/>
      <c r="S25" s="220">
        <f t="shared" si="2"/>
        <v>0</v>
      </c>
      <c r="T25" s="220">
        <f t="shared" si="3"/>
        <v>0</v>
      </c>
      <c r="U25" s="205"/>
    </row>
    <row r="26" spans="1:21" x14ac:dyDescent="0.4">
      <c r="A26" s="228">
        <v>2.15</v>
      </c>
      <c r="B26" s="579"/>
      <c r="C26" s="319" t="s">
        <v>630</v>
      </c>
      <c r="D26" s="227" t="s">
        <v>618</v>
      </c>
      <c r="E26" s="283">
        <v>70009332</v>
      </c>
      <c r="F26" s="249">
        <v>0</v>
      </c>
      <c r="G26" s="225">
        <f>VLOOKUP(E26,'[1]Stock PVt'!A:D,3,0)</f>
        <v>103</v>
      </c>
      <c r="H26" s="226">
        <f>VLOOKUP(E26,'[1]Stock PVt'!A:D,4,0)</f>
        <v>1681</v>
      </c>
      <c r="I26" s="225"/>
      <c r="J26" s="239">
        <v>1462</v>
      </c>
      <c r="K26" s="239">
        <v>1900</v>
      </c>
      <c r="L26" s="239">
        <v>1880</v>
      </c>
      <c r="M26" s="239">
        <v>1350</v>
      </c>
      <c r="N26" s="283"/>
      <c r="O26" s="223"/>
      <c r="P26" s="223">
        <f t="shared" si="1"/>
        <v>1654.6</v>
      </c>
      <c r="Q26" s="222">
        <v>0.18</v>
      </c>
      <c r="R26" s="241"/>
      <c r="S26" s="220">
        <f t="shared" si="2"/>
        <v>0</v>
      </c>
      <c r="T26" s="220">
        <f t="shared" si="3"/>
        <v>0</v>
      </c>
      <c r="U26" s="205"/>
    </row>
    <row r="27" spans="1:21" x14ac:dyDescent="0.4">
      <c r="A27" s="228">
        <v>2.16</v>
      </c>
      <c r="B27" s="579"/>
      <c r="C27" s="319" t="s">
        <v>629</v>
      </c>
      <c r="D27" s="227" t="s">
        <v>618</v>
      </c>
      <c r="E27" s="283">
        <v>70009333</v>
      </c>
      <c r="F27" s="249">
        <v>0</v>
      </c>
      <c r="G27" s="225"/>
      <c r="H27" s="226"/>
      <c r="I27" s="225"/>
      <c r="J27" s="245">
        <v>2114</v>
      </c>
      <c r="K27" s="245">
        <v>3900</v>
      </c>
      <c r="L27" s="245">
        <v>3350</v>
      </c>
      <c r="M27" s="245">
        <v>3400</v>
      </c>
      <c r="N27" s="283"/>
      <c r="O27" s="223"/>
      <c r="P27" s="223">
        <f t="shared" si="1"/>
        <v>3191</v>
      </c>
      <c r="Q27" s="222">
        <v>0.18</v>
      </c>
      <c r="R27" s="241"/>
      <c r="S27" s="220">
        <f t="shared" si="2"/>
        <v>0</v>
      </c>
      <c r="T27" s="220">
        <f t="shared" si="3"/>
        <v>0</v>
      </c>
      <c r="U27" s="205"/>
    </row>
    <row r="28" spans="1:21" x14ac:dyDescent="0.4">
      <c r="A28" s="240">
        <v>2.17</v>
      </c>
      <c r="B28" s="579"/>
      <c r="C28" s="319" t="s">
        <v>628</v>
      </c>
      <c r="D28" s="227" t="s">
        <v>618</v>
      </c>
      <c r="E28" s="283">
        <v>70009334</v>
      </c>
      <c r="F28" s="249">
        <v>0</v>
      </c>
      <c r="G28" s="225">
        <f>VLOOKUP(E28,'[1]Stock PVt'!A:D,3,0)</f>
        <v>63</v>
      </c>
      <c r="H28" s="226">
        <f>VLOOKUP(E28,'[1]Stock PVt'!A:D,4,0)</f>
        <v>1229</v>
      </c>
      <c r="I28" s="225"/>
      <c r="J28" s="239">
        <v>1158</v>
      </c>
      <c r="K28" s="239">
        <v>1300</v>
      </c>
      <c r="L28" s="239">
        <v>1150</v>
      </c>
      <c r="M28" s="239">
        <v>1250</v>
      </c>
      <c r="N28" s="283"/>
      <c r="O28" s="223"/>
      <c r="P28" s="223">
        <f t="shared" si="1"/>
        <v>1217.4000000000001</v>
      </c>
      <c r="Q28" s="222">
        <v>0.18</v>
      </c>
      <c r="R28" s="241"/>
      <c r="S28" s="220">
        <f t="shared" si="2"/>
        <v>0</v>
      </c>
      <c r="T28" s="220">
        <f t="shared" si="3"/>
        <v>0</v>
      </c>
      <c r="U28" s="205"/>
    </row>
    <row r="29" spans="1:21" x14ac:dyDescent="0.4">
      <c r="A29" s="240">
        <v>2.1800000000000002</v>
      </c>
      <c r="B29" s="579"/>
      <c r="C29" s="319" t="s">
        <v>627</v>
      </c>
      <c r="D29" s="227" t="s">
        <v>618</v>
      </c>
      <c r="E29" s="283">
        <v>70009335</v>
      </c>
      <c r="F29" s="249">
        <v>3</v>
      </c>
      <c r="G29" s="225">
        <f>VLOOKUP(E29,'[1]Stock PVt'!A:D,3,0)</f>
        <v>29</v>
      </c>
      <c r="H29" s="226">
        <f>VLOOKUP(E29,'[1]Stock PVt'!A:D,4,0)</f>
        <v>342.5</v>
      </c>
      <c r="I29" s="225"/>
      <c r="J29" s="239">
        <v>385</v>
      </c>
      <c r="K29" s="239">
        <v>300</v>
      </c>
      <c r="L29" s="239">
        <v>400</v>
      </c>
      <c r="M29" s="239">
        <v>525</v>
      </c>
      <c r="N29" s="283"/>
      <c r="O29" s="223"/>
      <c r="P29" s="223">
        <f t="shared" si="1"/>
        <v>390.5</v>
      </c>
      <c r="Q29" s="222">
        <v>0.18</v>
      </c>
      <c r="R29" s="241"/>
      <c r="S29" s="220">
        <f t="shared" si="2"/>
        <v>1382.37</v>
      </c>
      <c r="T29" s="220">
        <f t="shared" si="3"/>
        <v>1416</v>
      </c>
      <c r="U29" s="205"/>
    </row>
    <row r="30" spans="1:21" x14ac:dyDescent="0.4">
      <c r="A30" s="228">
        <v>2.19</v>
      </c>
      <c r="B30" s="579"/>
      <c r="C30" s="319" t="s">
        <v>626</v>
      </c>
      <c r="D30" s="227" t="s">
        <v>618</v>
      </c>
      <c r="E30" s="283">
        <v>70009336</v>
      </c>
      <c r="F30" s="249">
        <v>0</v>
      </c>
      <c r="G30" s="225">
        <f>VLOOKUP(E30,'[1]Stock PVt'!A:D,3,0)</f>
        <v>76</v>
      </c>
      <c r="H30" s="226">
        <f>VLOOKUP(E30,'[1]Stock PVt'!A:D,4,0)</f>
        <v>397.5</v>
      </c>
      <c r="I30" s="225"/>
      <c r="J30" s="239">
        <v>395</v>
      </c>
      <c r="K30" s="239">
        <v>400</v>
      </c>
      <c r="L30" s="239">
        <v>680</v>
      </c>
      <c r="M30" s="239">
        <v>800</v>
      </c>
      <c r="N30" s="283"/>
      <c r="O30" s="223"/>
      <c r="P30" s="223">
        <f t="shared" si="1"/>
        <v>534.5</v>
      </c>
      <c r="Q30" s="222">
        <v>0.18</v>
      </c>
      <c r="R30" s="241"/>
      <c r="S30" s="220">
        <f t="shared" si="2"/>
        <v>0</v>
      </c>
      <c r="T30" s="220">
        <f t="shared" si="3"/>
        <v>0</v>
      </c>
      <c r="U30" s="205"/>
    </row>
    <row r="31" spans="1:21" x14ac:dyDescent="0.4">
      <c r="A31" s="228">
        <v>2.2000000000000002</v>
      </c>
      <c r="B31" s="579"/>
      <c r="C31" s="319" t="s">
        <v>625</v>
      </c>
      <c r="D31" s="227" t="s">
        <v>618</v>
      </c>
      <c r="E31" s="283">
        <v>70009337</v>
      </c>
      <c r="F31" s="249">
        <v>4</v>
      </c>
      <c r="G31" s="225">
        <f>VLOOKUP(E31,'[1]Stock PVt'!A:D,3,0)</f>
        <v>80</v>
      </c>
      <c r="H31" s="226">
        <f>VLOOKUP(E31,'[1]Stock PVt'!A:D,4,0)</f>
        <v>593.5</v>
      </c>
      <c r="I31" s="225"/>
      <c r="J31" s="239">
        <v>587</v>
      </c>
      <c r="K31" s="239">
        <v>600</v>
      </c>
      <c r="L31" s="239">
        <v>850</v>
      </c>
      <c r="M31" s="239">
        <v>950</v>
      </c>
      <c r="N31" s="283"/>
      <c r="O31" s="223"/>
      <c r="P31" s="223">
        <f t="shared" si="1"/>
        <v>716.1</v>
      </c>
      <c r="Q31" s="222">
        <v>0.18</v>
      </c>
      <c r="R31" s="241"/>
      <c r="S31" s="220">
        <f t="shared" si="2"/>
        <v>3379.9919999999997</v>
      </c>
      <c r="T31" s="220">
        <f t="shared" si="3"/>
        <v>4012</v>
      </c>
      <c r="U31" s="205"/>
    </row>
    <row r="32" spans="1:21" x14ac:dyDescent="0.4">
      <c r="A32" s="240">
        <v>2.21</v>
      </c>
      <c r="B32" s="579"/>
      <c r="C32" s="319" t="s">
        <v>624</v>
      </c>
      <c r="D32" s="227" t="s">
        <v>618</v>
      </c>
      <c r="E32" s="283">
        <v>70009338</v>
      </c>
      <c r="F32" s="249">
        <v>0</v>
      </c>
      <c r="G32" s="225">
        <f>VLOOKUP(E32,'[1]Stock PVt'!A:D,3,0)</f>
        <v>40</v>
      </c>
      <c r="H32" s="226">
        <f>VLOOKUP(E32,'[1]Stock PVt'!A:D,4,0)</f>
        <v>721</v>
      </c>
      <c r="I32" s="225"/>
      <c r="J32" s="239">
        <v>721</v>
      </c>
      <c r="K32" s="239">
        <v>700</v>
      </c>
      <c r="L32" s="239">
        <v>1150</v>
      </c>
      <c r="M32" s="239">
        <v>1250</v>
      </c>
      <c r="N32" s="283"/>
      <c r="O32" s="223"/>
      <c r="P32" s="223">
        <f t="shared" si="1"/>
        <v>908.4</v>
      </c>
      <c r="Q32" s="222">
        <v>0.18</v>
      </c>
      <c r="R32" s="241"/>
      <c r="S32" s="220">
        <f t="shared" si="2"/>
        <v>0</v>
      </c>
      <c r="T32" s="220">
        <f t="shared" si="3"/>
        <v>0</v>
      </c>
      <c r="U32" s="205"/>
    </row>
    <row r="33" spans="1:21" x14ac:dyDescent="0.4">
      <c r="A33" s="240">
        <v>2.2200000000000002</v>
      </c>
      <c r="B33" s="579"/>
      <c r="C33" s="319" t="s">
        <v>623</v>
      </c>
      <c r="D33" s="227" t="s">
        <v>618</v>
      </c>
      <c r="E33" s="283">
        <v>70009339</v>
      </c>
      <c r="F33" s="249">
        <v>0</v>
      </c>
      <c r="G33" s="225"/>
      <c r="H33" s="226"/>
      <c r="I33" s="225"/>
      <c r="J33" s="239">
        <v>1164</v>
      </c>
      <c r="K33" s="239">
        <v>1200</v>
      </c>
      <c r="L33" s="239">
        <v>1360</v>
      </c>
      <c r="M33" s="239">
        <v>1450</v>
      </c>
      <c r="N33" s="283"/>
      <c r="O33" s="223"/>
      <c r="P33" s="223">
        <f t="shared" si="1"/>
        <v>1293.5</v>
      </c>
      <c r="Q33" s="222">
        <v>0.18</v>
      </c>
      <c r="R33" s="241"/>
      <c r="S33" s="220">
        <f t="shared" si="2"/>
        <v>0</v>
      </c>
      <c r="T33" s="220">
        <f t="shared" si="3"/>
        <v>0</v>
      </c>
      <c r="U33" s="205"/>
    </row>
    <row r="34" spans="1:21" x14ac:dyDescent="0.4">
      <c r="A34" s="228">
        <v>2.23</v>
      </c>
      <c r="B34" s="579"/>
      <c r="C34" s="319" t="s">
        <v>622</v>
      </c>
      <c r="D34" s="227" t="s">
        <v>618</v>
      </c>
      <c r="E34" s="283">
        <v>70009340</v>
      </c>
      <c r="F34" s="249">
        <v>3</v>
      </c>
      <c r="G34" s="225">
        <f>VLOOKUP(E34,'[1]Stock PVt'!A:D,3,0)</f>
        <v>20</v>
      </c>
      <c r="H34" s="226">
        <f>VLOOKUP(E34,'[1]Stock PVt'!A:D,4,0)</f>
        <v>207.5</v>
      </c>
      <c r="I34" s="225"/>
      <c r="J34" s="239">
        <v>190</v>
      </c>
      <c r="K34" s="239">
        <v>225</v>
      </c>
      <c r="L34" s="239">
        <v>280</v>
      </c>
      <c r="M34" s="239">
        <v>300</v>
      </c>
      <c r="N34" s="283"/>
      <c r="O34" s="223"/>
      <c r="P34" s="223">
        <f t="shared" si="1"/>
        <v>240.5</v>
      </c>
      <c r="Q34" s="222">
        <v>0.18</v>
      </c>
      <c r="R34" s="241"/>
      <c r="S34" s="220">
        <f t="shared" si="2"/>
        <v>851.37</v>
      </c>
      <c r="T34" s="220">
        <f t="shared" si="3"/>
        <v>991.19999999999993</v>
      </c>
      <c r="U34" s="205"/>
    </row>
    <row r="35" spans="1:21" x14ac:dyDescent="0.4">
      <c r="A35" s="240">
        <v>2.2400000000000002</v>
      </c>
      <c r="B35" s="579"/>
      <c r="C35" s="319" t="s">
        <v>621</v>
      </c>
      <c r="D35" s="227" t="s">
        <v>618</v>
      </c>
      <c r="E35" s="283">
        <v>70009341</v>
      </c>
      <c r="F35" s="249">
        <v>9</v>
      </c>
      <c r="G35" s="225"/>
      <c r="H35" s="226"/>
      <c r="I35" s="225"/>
      <c r="J35" s="245">
        <v>1681</v>
      </c>
      <c r="K35" s="245">
        <v>1700</v>
      </c>
      <c r="L35" s="245">
        <v>1890</v>
      </c>
      <c r="M35" s="245">
        <v>2100</v>
      </c>
      <c r="N35" s="283"/>
      <c r="O35" s="223"/>
      <c r="P35" s="223">
        <f t="shared" si="1"/>
        <v>1842.75</v>
      </c>
      <c r="Q35" s="222">
        <v>0.18</v>
      </c>
      <c r="R35" s="241"/>
      <c r="S35" s="220">
        <f t="shared" si="2"/>
        <v>19570.004999999997</v>
      </c>
      <c r="T35" s="220">
        <f t="shared" si="3"/>
        <v>20071.8</v>
      </c>
      <c r="U35" s="205"/>
    </row>
    <row r="36" spans="1:21" x14ac:dyDescent="0.4">
      <c r="A36" s="228">
        <v>2.25</v>
      </c>
      <c r="B36" s="580"/>
      <c r="C36" s="227" t="s">
        <v>620</v>
      </c>
      <c r="D36" s="227" t="s">
        <v>618</v>
      </c>
      <c r="E36" s="225">
        <v>70003923</v>
      </c>
      <c r="F36" s="225">
        <v>0</v>
      </c>
      <c r="G36" s="225">
        <f>VLOOKUP(E36,'[1]Stock PVt'!A:D,3,0)</f>
        <v>115</v>
      </c>
      <c r="H36" s="226">
        <f>VLOOKUP(E36,'[1]Stock PVt'!A:D,4,0)</f>
        <v>95.25</v>
      </c>
      <c r="I36" s="225"/>
      <c r="J36" s="318">
        <v>214</v>
      </c>
      <c r="K36" s="318">
        <v>91</v>
      </c>
      <c r="L36" s="318">
        <v>100</v>
      </c>
      <c r="M36" s="318">
        <v>100</v>
      </c>
      <c r="N36" s="283"/>
      <c r="O36" s="223"/>
      <c r="P36" s="223">
        <f t="shared" si="1"/>
        <v>120.05</v>
      </c>
      <c r="Q36" s="222">
        <v>0.18</v>
      </c>
      <c r="R36" s="317">
        <v>500</v>
      </c>
      <c r="S36" s="220">
        <f t="shared" si="2"/>
        <v>0</v>
      </c>
      <c r="T36" s="220">
        <f t="shared" si="3"/>
        <v>0</v>
      </c>
      <c r="U36" s="205"/>
    </row>
    <row r="37" spans="1:21" x14ac:dyDescent="0.4">
      <c r="A37" s="238">
        <v>2</v>
      </c>
      <c r="B37" s="234"/>
      <c r="C37" s="237" t="s">
        <v>619</v>
      </c>
      <c r="D37" s="237" t="s">
        <v>618</v>
      </c>
      <c r="E37" s="234"/>
      <c r="F37" s="234"/>
      <c r="G37" s="236"/>
      <c r="H37" s="235"/>
      <c r="I37" s="234"/>
      <c r="J37" s="233"/>
      <c r="K37" s="233"/>
      <c r="L37" s="233"/>
      <c r="M37" s="233"/>
      <c r="N37" s="233"/>
      <c r="O37" s="233"/>
      <c r="P37" s="233"/>
      <c r="Q37" s="232"/>
      <c r="R37" s="231"/>
      <c r="S37" s="212">
        <f>SUM(S14:S36)</f>
        <v>87277.477857142832</v>
      </c>
      <c r="T37" s="212">
        <f>SUM(T14:T36)</f>
        <v>90456.44</v>
      </c>
      <c r="U37" s="205"/>
    </row>
    <row r="38" spans="1:21" x14ac:dyDescent="0.4">
      <c r="A38" s="247">
        <v>3.1</v>
      </c>
      <c r="B38" s="579"/>
      <c r="C38" s="315" t="s">
        <v>617</v>
      </c>
      <c r="D38" s="227" t="s">
        <v>598</v>
      </c>
      <c r="E38" s="314">
        <v>70007351</v>
      </c>
      <c r="F38" s="225">
        <v>13</v>
      </c>
      <c r="G38" s="225"/>
      <c r="H38" s="226"/>
      <c r="I38" s="225"/>
      <c r="J38" s="239">
        <v>6025</v>
      </c>
      <c r="K38" s="239">
        <v>8344</v>
      </c>
      <c r="L38" s="239">
        <v>8344</v>
      </c>
      <c r="M38" s="252"/>
      <c r="N38" s="252"/>
      <c r="O38" s="252"/>
      <c r="P38" s="239">
        <v>8344</v>
      </c>
      <c r="Q38" s="251">
        <v>0.18</v>
      </c>
      <c r="R38" s="250">
        <v>10000</v>
      </c>
      <c r="S38" s="220">
        <f t="shared" ref="S38:S55" si="4">IF(F38=0,0,((F38*P38)+R38)*(1+Q38))</f>
        <v>139796.96</v>
      </c>
      <c r="T38" s="220">
        <f t="shared" ref="T38:T55" si="5">IF(F38=0,0,((F38*J38)+R38)*(1+Q38))</f>
        <v>104223.5</v>
      </c>
      <c r="U38" s="205"/>
    </row>
    <row r="39" spans="1:21" x14ac:dyDescent="0.4">
      <c r="A39" s="247">
        <v>3.2</v>
      </c>
      <c r="B39" s="579"/>
      <c r="C39" s="315" t="s">
        <v>616</v>
      </c>
      <c r="D39" s="227" t="s">
        <v>598</v>
      </c>
      <c r="E39" s="314">
        <v>70007392</v>
      </c>
      <c r="F39" s="225">
        <v>1</v>
      </c>
      <c r="G39" s="225"/>
      <c r="H39" s="226"/>
      <c r="I39" s="225"/>
      <c r="J39" s="239">
        <v>7415</v>
      </c>
      <c r="K39" s="239">
        <v>11040</v>
      </c>
      <c r="L39" s="239">
        <v>9450</v>
      </c>
      <c r="M39" s="252"/>
      <c r="N39" s="252"/>
      <c r="O39" s="252"/>
      <c r="P39" s="223">
        <f>AVERAGE(H39:O39)</f>
        <v>9301.6666666666661</v>
      </c>
      <c r="Q39" s="251">
        <v>0.18</v>
      </c>
      <c r="R39" s="250"/>
      <c r="S39" s="220">
        <f t="shared" si="4"/>
        <v>10975.966666666665</v>
      </c>
      <c r="T39" s="220">
        <f t="shared" si="5"/>
        <v>8749.6999999999989</v>
      </c>
      <c r="U39" s="205"/>
    </row>
    <row r="40" spans="1:21" x14ac:dyDescent="0.4">
      <c r="A40" s="247">
        <v>3.3</v>
      </c>
      <c r="B40" s="579"/>
      <c r="C40" s="315" t="s">
        <v>615</v>
      </c>
      <c r="D40" s="227" t="s">
        <v>598</v>
      </c>
      <c r="E40" s="314">
        <v>70007393</v>
      </c>
      <c r="F40" s="225">
        <v>0</v>
      </c>
      <c r="G40" s="225"/>
      <c r="H40" s="226"/>
      <c r="I40" s="225"/>
      <c r="J40" s="239">
        <v>5749</v>
      </c>
      <c r="K40" s="239">
        <v>6608</v>
      </c>
      <c r="L40" s="239">
        <v>6100</v>
      </c>
      <c r="M40" s="252"/>
      <c r="N40" s="252"/>
      <c r="O40" s="252"/>
      <c r="P40" s="223">
        <f>AVERAGE(H40:O40)</f>
        <v>6152.333333333333</v>
      </c>
      <c r="Q40" s="251">
        <v>0.18</v>
      </c>
      <c r="R40" s="250"/>
      <c r="S40" s="220">
        <f t="shared" si="4"/>
        <v>0</v>
      </c>
      <c r="T40" s="220">
        <f t="shared" si="5"/>
        <v>0</v>
      </c>
      <c r="U40" s="205"/>
    </row>
    <row r="41" spans="1:21" x14ac:dyDescent="0.4">
      <c r="A41" s="247">
        <v>3.4</v>
      </c>
      <c r="B41" s="579"/>
      <c r="C41" s="315" t="s">
        <v>614</v>
      </c>
      <c r="D41" s="227" t="s">
        <v>598</v>
      </c>
      <c r="E41" s="314">
        <v>70007394</v>
      </c>
      <c r="F41" s="225">
        <v>0</v>
      </c>
      <c r="G41" s="225"/>
      <c r="H41" s="226"/>
      <c r="I41" s="225"/>
      <c r="J41" s="239">
        <v>2099</v>
      </c>
      <c r="K41" s="239">
        <v>1729</v>
      </c>
      <c r="L41" s="239">
        <v>1800</v>
      </c>
      <c r="M41" s="252"/>
      <c r="N41" s="252"/>
      <c r="O41" s="252"/>
      <c r="P41" s="223">
        <f>AVERAGE(H41:O41)</f>
        <v>1876</v>
      </c>
      <c r="Q41" s="251">
        <v>0.18</v>
      </c>
      <c r="R41" s="250"/>
      <c r="S41" s="220">
        <f t="shared" si="4"/>
        <v>0</v>
      </c>
      <c r="T41" s="220">
        <f t="shared" si="5"/>
        <v>0</v>
      </c>
      <c r="U41" s="205"/>
    </row>
    <row r="42" spans="1:21" x14ac:dyDescent="0.4">
      <c r="A42" s="247">
        <v>3.5</v>
      </c>
      <c r="B42" s="579"/>
      <c r="C42" s="315" t="s">
        <v>613</v>
      </c>
      <c r="D42" s="227" t="s">
        <v>598</v>
      </c>
      <c r="E42" s="314">
        <v>70007395</v>
      </c>
      <c r="F42" s="225">
        <v>0</v>
      </c>
      <c r="G42" s="225"/>
      <c r="H42" s="226"/>
      <c r="I42" s="225"/>
      <c r="J42" s="239">
        <v>5444</v>
      </c>
      <c r="K42" s="239">
        <v>5931</v>
      </c>
      <c r="L42" s="239">
        <v>5931</v>
      </c>
      <c r="M42" s="252"/>
      <c r="N42" s="252"/>
      <c r="O42" s="252"/>
      <c r="P42" s="239">
        <v>5931</v>
      </c>
      <c r="Q42" s="251">
        <v>0.18</v>
      </c>
      <c r="R42" s="250"/>
      <c r="S42" s="220">
        <f t="shared" si="4"/>
        <v>0</v>
      </c>
      <c r="T42" s="220">
        <f t="shared" si="5"/>
        <v>0</v>
      </c>
      <c r="U42" s="205"/>
    </row>
    <row r="43" spans="1:21" x14ac:dyDescent="0.4">
      <c r="A43" s="247">
        <v>3.6</v>
      </c>
      <c r="B43" s="579"/>
      <c r="C43" s="315" t="s">
        <v>612</v>
      </c>
      <c r="D43" s="227" t="s">
        <v>598</v>
      </c>
      <c r="E43" s="314">
        <v>70003979</v>
      </c>
      <c r="F43" s="225">
        <v>0</v>
      </c>
      <c r="G43" s="225"/>
      <c r="H43" s="226"/>
      <c r="I43" s="225"/>
      <c r="J43" s="239">
        <v>7050</v>
      </c>
      <c r="K43" s="239">
        <v>7274</v>
      </c>
      <c r="L43" s="239">
        <v>10600</v>
      </c>
      <c r="M43" s="252"/>
      <c r="N43" s="252"/>
      <c r="O43" s="252"/>
      <c r="P43" s="223">
        <f t="shared" ref="P43:P49" si="6">AVERAGE(H43:O43)</f>
        <v>8308</v>
      </c>
      <c r="Q43" s="251">
        <v>0.18</v>
      </c>
      <c r="R43" s="250"/>
      <c r="S43" s="220">
        <f t="shared" si="4"/>
        <v>0</v>
      </c>
      <c r="T43" s="220">
        <f t="shared" si="5"/>
        <v>0</v>
      </c>
      <c r="U43" s="205"/>
    </row>
    <row r="44" spans="1:21" x14ac:dyDescent="0.4">
      <c r="A44" s="247">
        <v>3.7</v>
      </c>
      <c r="B44" s="579"/>
      <c r="C44" s="315" t="s">
        <v>611</v>
      </c>
      <c r="D44" s="227" t="s">
        <v>598</v>
      </c>
      <c r="E44" s="314">
        <v>70003980</v>
      </c>
      <c r="F44" s="225">
        <v>0</v>
      </c>
      <c r="G44" s="225"/>
      <c r="H44" s="226"/>
      <c r="I44" s="225"/>
      <c r="J44" s="239">
        <v>6256</v>
      </c>
      <c r="K44" s="239">
        <v>6416</v>
      </c>
      <c r="L44" s="239">
        <v>10000</v>
      </c>
      <c r="M44" s="252"/>
      <c r="N44" s="252"/>
      <c r="O44" s="252"/>
      <c r="P44" s="223">
        <f t="shared" si="6"/>
        <v>7557.333333333333</v>
      </c>
      <c r="Q44" s="251">
        <v>0.18</v>
      </c>
      <c r="R44" s="250"/>
      <c r="S44" s="220">
        <f t="shared" si="4"/>
        <v>0</v>
      </c>
      <c r="T44" s="220">
        <f t="shared" si="5"/>
        <v>0</v>
      </c>
      <c r="U44" s="205"/>
    </row>
    <row r="45" spans="1:21" x14ac:dyDescent="0.4">
      <c r="A45" s="247">
        <v>3.8</v>
      </c>
      <c r="B45" s="579"/>
      <c r="C45" s="315" t="s">
        <v>610</v>
      </c>
      <c r="D45" s="227" t="s">
        <v>598</v>
      </c>
      <c r="E45" s="314">
        <v>70007397</v>
      </c>
      <c r="F45" s="225">
        <v>2</v>
      </c>
      <c r="G45" s="225">
        <f>VLOOKUP(E45,'[1]Stock PVt'!A:D,3,0)</f>
        <v>1</v>
      </c>
      <c r="H45" s="226">
        <f>VLOOKUP(E45,'[1]Stock PVt'!A:D,4,0)</f>
        <v>14584</v>
      </c>
      <c r="I45" s="225"/>
      <c r="J45" s="239">
        <v>9000</v>
      </c>
      <c r="K45" s="239">
        <v>14240</v>
      </c>
      <c r="L45" s="239">
        <v>13300</v>
      </c>
      <c r="M45" s="252"/>
      <c r="N45" s="252"/>
      <c r="O45" s="252"/>
      <c r="P45" s="223">
        <f t="shared" si="6"/>
        <v>12781</v>
      </c>
      <c r="Q45" s="251">
        <v>0.18</v>
      </c>
      <c r="R45" s="250">
        <v>10000</v>
      </c>
      <c r="S45" s="220">
        <f t="shared" si="4"/>
        <v>41963.159999999996</v>
      </c>
      <c r="T45" s="220">
        <f t="shared" si="5"/>
        <v>33040</v>
      </c>
      <c r="U45" s="205"/>
    </row>
    <row r="46" spans="1:21" x14ac:dyDescent="0.4">
      <c r="A46" s="247">
        <v>3.9</v>
      </c>
      <c r="B46" s="579"/>
      <c r="C46" s="315" t="s">
        <v>609</v>
      </c>
      <c r="D46" s="227"/>
      <c r="E46" s="314">
        <v>70007398</v>
      </c>
      <c r="F46" s="225">
        <v>4</v>
      </c>
      <c r="G46" s="225">
        <f>VLOOKUP(E46,'[1]Stock PVt'!A:D,3,0)</f>
        <v>2</v>
      </c>
      <c r="H46" s="226">
        <f>VLOOKUP(E46,'[1]Stock PVt'!A:D,4,0)</f>
        <v>20250</v>
      </c>
      <c r="I46" s="225"/>
      <c r="J46" s="239">
        <v>14550</v>
      </c>
      <c r="K46" s="239">
        <v>14552</v>
      </c>
      <c r="L46" s="239">
        <v>21850</v>
      </c>
      <c r="M46" s="252"/>
      <c r="N46" s="252"/>
      <c r="O46" s="252"/>
      <c r="P46" s="223">
        <f t="shared" si="6"/>
        <v>17800.5</v>
      </c>
      <c r="Q46" s="251">
        <v>0.18</v>
      </c>
      <c r="R46" s="250">
        <v>10000</v>
      </c>
      <c r="S46" s="220">
        <f t="shared" si="4"/>
        <v>95818.36</v>
      </c>
      <c r="T46" s="220">
        <f t="shared" si="5"/>
        <v>80476</v>
      </c>
      <c r="U46" s="205"/>
    </row>
    <row r="47" spans="1:21" x14ac:dyDescent="0.4">
      <c r="A47" s="247">
        <v>3.1</v>
      </c>
      <c r="B47" s="579"/>
      <c r="C47" s="315" t="s">
        <v>608</v>
      </c>
      <c r="D47" s="227"/>
      <c r="E47" s="314">
        <v>70000154</v>
      </c>
      <c r="F47" s="225">
        <v>0</v>
      </c>
      <c r="G47" s="225">
        <f>VLOOKUP(E47,'[1]Stock PVt'!A:D,3,0)</f>
        <v>27</v>
      </c>
      <c r="H47" s="226">
        <f>VLOOKUP(E47,'[1]Stock PVt'!A:D,4,0)</f>
        <v>4179.5</v>
      </c>
      <c r="I47" s="225"/>
      <c r="J47" s="239">
        <v>4000</v>
      </c>
      <c r="K47" s="239">
        <v>3900</v>
      </c>
      <c r="L47" s="239">
        <v>4000</v>
      </c>
      <c r="M47" s="252"/>
      <c r="N47" s="252"/>
      <c r="O47" s="252"/>
      <c r="P47" s="223">
        <f t="shared" si="6"/>
        <v>4019.875</v>
      </c>
      <c r="Q47" s="251">
        <v>0.18</v>
      </c>
      <c r="R47" s="250">
        <v>2000</v>
      </c>
      <c r="S47" s="220">
        <f t="shared" si="4"/>
        <v>0</v>
      </c>
      <c r="T47" s="220">
        <f t="shared" si="5"/>
        <v>0</v>
      </c>
      <c r="U47" s="205"/>
    </row>
    <row r="48" spans="1:21" x14ac:dyDescent="0.4">
      <c r="A48" s="247">
        <v>3.11</v>
      </c>
      <c r="B48" s="579"/>
      <c r="C48" s="316" t="s">
        <v>607</v>
      </c>
      <c r="D48" s="227" t="s">
        <v>598</v>
      </c>
      <c r="E48" s="314">
        <v>70009384</v>
      </c>
      <c r="F48" s="225">
        <v>0</v>
      </c>
      <c r="G48" s="225"/>
      <c r="H48" s="226"/>
      <c r="I48" s="225"/>
      <c r="J48" s="239">
        <v>12850</v>
      </c>
      <c r="K48" s="252">
        <v>0</v>
      </c>
      <c r="L48" s="224">
        <v>0</v>
      </c>
      <c r="M48" s="252"/>
      <c r="N48" s="252"/>
      <c r="O48" s="252"/>
      <c r="P48" s="223">
        <f t="shared" si="6"/>
        <v>4283.333333333333</v>
      </c>
      <c r="Q48" s="251">
        <v>0.18</v>
      </c>
      <c r="R48" s="250"/>
      <c r="S48" s="220">
        <f t="shared" si="4"/>
        <v>0</v>
      </c>
      <c r="T48" s="220">
        <f t="shared" si="5"/>
        <v>0</v>
      </c>
      <c r="U48" s="205"/>
    </row>
    <row r="49" spans="1:21" x14ac:dyDescent="0.4">
      <c r="A49" s="247">
        <v>3.12</v>
      </c>
      <c r="B49" s="579"/>
      <c r="C49" s="316" t="s">
        <v>606</v>
      </c>
      <c r="D49" s="227" t="s">
        <v>598</v>
      </c>
      <c r="E49" s="314">
        <v>70008908</v>
      </c>
      <c r="F49" s="225">
        <v>2</v>
      </c>
      <c r="G49" s="225">
        <f>VLOOKUP(E49,'[1]Stock PVt'!A:D,3,0)</f>
        <v>4</v>
      </c>
      <c r="H49" s="226">
        <f>VLOOKUP(E49,'[1]Stock PVt'!A:D,4,0)</f>
        <v>34677</v>
      </c>
      <c r="I49" s="225"/>
      <c r="J49" s="239">
        <v>15552</v>
      </c>
      <c r="K49" s="252">
        <v>0</v>
      </c>
      <c r="L49" s="224">
        <v>0</v>
      </c>
      <c r="M49" s="252"/>
      <c r="N49" s="252"/>
      <c r="O49" s="252"/>
      <c r="P49" s="223">
        <f t="shared" si="6"/>
        <v>12557.25</v>
      </c>
      <c r="Q49" s="251">
        <v>0.18</v>
      </c>
      <c r="R49" s="250"/>
      <c r="S49" s="220">
        <f t="shared" si="4"/>
        <v>29635.109999999997</v>
      </c>
      <c r="T49" s="220">
        <f t="shared" si="5"/>
        <v>36702.720000000001</v>
      </c>
      <c r="U49" s="205"/>
    </row>
    <row r="50" spans="1:21" x14ac:dyDescent="0.4">
      <c r="A50" s="247">
        <v>3.13</v>
      </c>
      <c r="B50" s="579"/>
      <c r="C50" s="316" t="s">
        <v>605</v>
      </c>
      <c r="D50" s="227" t="s">
        <v>598</v>
      </c>
      <c r="E50" s="314">
        <v>70008909</v>
      </c>
      <c r="F50" s="225">
        <v>1</v>
      </c>
      <c r="G50" s="225">
        <f>VLOOKUP(E50,'[1]Stock PVt'!A:D,3,0)</f>
        <v>9</v>
      </c>
      <c r="H50" s="226"/>
      <c r="I50" s="225"/>
      <c r="J50" s="239">
        <v>19190</v>
      </c>
      <c r="K50" s="252">
        <v>0</v>
      </c>
      <c r="L50" s="224">
        <v>0</v>
      </c>
      <c r="M50" s="252"/>
      <c r="N50" s="252"/>
      <c r="O50" s="252"/>
      <c r="P50" s="239">
        <v>19190</v>
      </c>
      <c r="Q50" s="251">
        <v>0.18</v>
      </c>
      <c r="R50" s="250"/>
      <c r="S50" s="220">
        <f t="shared" si="4"/>
        <v>22644.199999999997</v>
      </c>
      <c r="T50" s="220">
        <f t="shared" si="5"/>
        <v>22644.199999999997</v>
      </c>
      <c r="U50" s="205"/>
    </row>
    <row r="51" spans="1:21" x14ac:dyDescent="0.4">
      <c r="A51" s="247">
        <v>3.14</v>
      </c>
      <c r="B51" s="579"/>
      <c r="C51" s="315" t="s">
        <v>604</v>
      </c>
      <c r="D51" s="227" t="s">
        <v>598</v>
      </c>
      <c r="E51" s="314">
        <v>70009315</v>
      </c>
      <c r="F51" s="225">
        <v>0</v>
      </c>
      <c r="G51" s="225"/>
      <c r="H51" s="226"/>
      <c r="I51" s="225"/>
      <c r="J51" s="239">
        <v>22950</v>
      </c>
      <c r="K51" s="252">
        <v>0</v>
      </c>
      <c r="L51" s="224">
        <v>0</v>
      </c>
      <c r="M51" s="252"/>
      <c r="N51" s="252"/>
      <c r="O51" s="252"/>
      <c r="P51" s="223">
        <f>AVERAGE(H51:O51)</f>
        <v>7650</v>
      </c>
      <c r="Q51" s="251">
        <v>0.18</v>
      </c>
      <c r="R51" s="250"/>
      <c r="S51" s="220">
        <f t="shared" si="4"/>
        <v>0</v>
      </c>
      <c r="T51" s="220">
        <f t="shared" si="5"/>
        <v>0</v>
      </c>
      <c r="U51" s="205"/>
    </row>
    <row r="52" spans="1:21" x14ac:dyDescent="0.35">
      <c r="A52" s="247">
        <v>3.15</v>
      </c>
      <c r="B52" s="579"/>
      <c r="C52" s="313" t="s">
        <v>603</v>
      </c>
      <c r="D52" s="227" t="s">
        <v>598</v>
      </c>
      <c r="E52" s="203">
        <v>70009402</v>
      </c>
      <c r="F52" s="225">
        <v>13</v>
      </c>
      <c r="G52" s="225"/>
      <c r="H52" s="226"/>
      <c r="I52" s="225"/>
      <c r="J52" s="239">
        <f>7021/1.18</f>
        <v>5950</v>
      </c>
      <c r="K52" s="252">
        <v>0</v>
      </c>
      <c r="L52" s="224">
        <v>0</v>
      </c>
      <c r="M52" s="252"/>
      <c r="N52" s="252"/>
      <c r="O52" s="252"/>
      <c r="P52" s="223">
        <f>AVERAGE(H52:O52)</f>
        <v>1983.3333333333333</v>
      </c>
      <c r="Q52" s="251">
        <v>0.18</v>
      </c>
      <c r="R52" s="250"/>
      <c r="S52" s="220">
        <f t="shared" si="4"/>
        <v>30424.333333333328</v>
      </c>
      <c r="T52" s="220">
        <f t="shared" si="5"/>
        <v>91273</v>
      </c>
      <c r="U52" s="205"/>
    </row>
    <row r="53" spans="1:21" x14ac:dyDescent="0.35">
      <c r="A53" s="247">
        <v>3.16</v>
      </c>
      <c r="B53" s="579"/>
      <c r="C53" s="313" t="s">
        <v>602</v>
      </c>
      <c r="D53" s="227" t="s">
        <v>598</v>
      </c>
      <c r="E53" s="203">
        <v>70009403</v>
      </c>
      <c r="F53" s="225">
        <v>13</v>
      </c>
      <c r="G53" s="225"/>
      <c r="H53" s="226"/>
      <c r="I53" s="225"/>
      <c r="J53" s="239">
        <v>5950</v>
      </c>
      <c r="K53" s="252">
        <v>0</v>
      </c>
      <c r="L53" s="224">
        <v>0</v>
      </c>
      <c r="M53" s="252"/>
      <c r="N53" s="252"/>
      <c r="O53" s="252"/>
      <c r="P53" s="223">
        <f>AVERAGE(H53:O53)</f>
        <v>1983.3333333333333</v>
      </c>
      <c r="Q53" s="251">
        <v>0.18</v>
      </c>
      <c r="R53" s="250"/>
      <c r="S53" s="220">
        <f t="shared" si="4"/>
        <v>30424.333333333328</v>
      </c>
      <c r="T53" s="220">
        <f t="shared" si="5"/>
        <v>91273</v>
      </c>
      <c r="U53" s="205"/>
    </row>
    <row r="54" spans="1:21" x14ac:dyDescent="0.35">
      <c r="A54" s="247">
        <v>3.17</v>
      </c>
      <c r="B54" s="579"/>
      <c r="C54" s="313" t="s">
        <v>601</v>
      </c>
      <c r="D54" s="227" t="s">
        <v>598</v>
      </c>
      <c r="E54" s="203">
        <v>70009387</v>
      </c>
      <c r="F54" s="225">
        <v>0</v>
      </c>
      <c r="G54" s="225"/>
      <c r="H54" s="226"/>
      <c r="I54" s="225"/>
      <c r="J54" s="239">
        <v>15800</v>
      </c>
      <c r="K54" s="252">
        <v>0</v>
      </c>
      <c r="L54" s="224">
        <v>0</v>
      </c>
      <c r="M54" s="252"/>
      <c r="N54" s="252"/>
      <c r="O54" s="252"/>
      <c r="P54" s="223">
        <f>AVERAGE(H54:O54)</f>
        <v>5266.666666666667</v>
      </c>
      <c r="Q54" s="251">
        <v>0.18</v>
      </c>
      <c r="R54" s="250"/>
      <c r="S54" s="220">
        <f t="shared" si="4"/>
        <v>0</v>
      </c>
      <c r="T54" s="220">
        <f t="shared" si="5"/>
        <v>0</v>
      </c>
      <c r="U54" s="205"/>
    </row>
    <row r="55" spans="1:21" x14ac:dyDescent="0.35">
      <c r="A55" s="247">
        <v>3.18</v>
      </c>
      <c r="B55" s="579"/>
      <c r="C55" s="313" t="s">
        <v>600</v>
      </c>
      <c r="D55" s="227" t="s">
        <v>598</v>
      </c>
      <c r="E55" s="203">
        <v>70009388</v>
      </c>
      <c r="F55" s="225">
        <v>0</v>
      </c>
      <c r="G55" s="225"/>
      <c r="H55" s="226"/>
      <c r="I55" s="225"/>
      <c r="J55" s="239">
        <v>15800</v>
      </c>
      <c r="K55" s="252">
        <v>0</v>
      </c>
      <c r="L55" s="224">
        <v>0</v>
      </c>
      <c r="M55" s="252"/>
      <c r="N55" s="252"/>
      <c r="O55" s="252"/>
      <c r="P55" s="223">
        <f>AVERAGE(H55:O55)</f>
        <v>5266.666666666667</v>
      </c>
      <c r="Q55" s="251">
        <v>0.18</v>
      </c>
      <c r="R55" s="250"/>
      <c r="S55" s="220">
        <f t="shared" si="4"/>
        <v>0</v>
      </c>
      <c r="T55" s="220">
        <f t="shared" si="5"/>
        <v>0</v>
      </c>
      <c r="U55" s="205"/>
    </row>
    <row r="56" spans="1:21" x14ac:dyDescent="0.4">
      <c r="A56" s="238">
        <v>3</v>
      </c>
      <c r="B56" s="234"/>
      <c r="C56" s="237" t="s">
        <v>599</v>
      </c>
      <c r="D56" s="237" t="s">
        <v>598</v>
      </c>
      <c r="E56" s="234"/>
      <c r="F56" s="234"/>
      <c r="G56" s="236"/>
      <c r="H56" s="235"/>
      <c r="I56" s="234"/>
      <c r="J56" s="233"/>
      <c r="K56" s="233"/>
      <c r="L56" s="233"/>
      <c r="M56" s="233"/>
      <c r="N56" s="233"/>
      <c r="O56" s="233"/>
      <c r="P56" s="233"/>
      <c r="Q56" s="232"/>
      <c r="R56" s="231"/>
      <c r="S56" s="212">
        <f>SUM(S38:S55)</f>
        <v>401682.42333333328</v>
      </c>
      <c r="T56" s="212">
        <f>SUM(T38:T55)</f>
        <v>468382.12000000005</v>
      </c>
      <c r="U56" s="205"/>
    </row>
    <row r="57" spans="1:21" x14ac:dyDescent="0.4">
      <c r="A57" s="228">
        <v>4.0999999999999996</v>
      </c>
      <c r="B57" s="258" t="s">
        <v>595</v>
      </c>
      <c r="C57" s="227" t="s">
        <v>597</v>
      </c>
      <c r="D57" s="227" t="s">
        <v>595</v>
      </c>
      <c r="E57" s="225">
        <v>70000710</v>
      </c>
      <c r="F57" s="258">
        <v>1</v>
      </c>
      <c r="G57" s="225">
        <f>VLOOKUP(E57,'[1]Stock PVt'!A:D,3,0)</f>
        <v>53</v>
      </c>
      <c r="H57" s="226">
        <f>VLOOKUP(E57,'[1]Stock PVt'!A:D,4,0)</f>
        <v>22154</v>
      </c>
      <c r="I57" s="258"/>
      <c r="J57" s="239">
        <v>16850</v>
      </c>
      <c r="K57" s="312">
        <v>0</v>
      </c>
      <c r="L57" s="223"/>
      <c r="M57" s="223"/>
      <c r="N57" s="223"/>
      <c r="O57" s="223"/>
      <c r="P57" s="223">
        <f>IF(F57=0,0,AVERAGE(H57:O57))</f>
        <v>13001.333333333334</v>
      </c>
      <c r="Q57" s="222">
        <v>0.18</v>
      </c>
      <c r="R57" s="221">
        <v>0</v>
      </c>
      <c r="S57" s="220">
        <f>IF(F57=0,0,((F57*P57)+R57)*(1+Q57))</f>
        <v>15341.573333333334</v>
      </c>
      <c r="T57" s="220">
        <f>IF(F57=0,0,((F57*J57)+R57)*(1+Q57))</f>
        <v>19883</v>
      </c>
      <c r="U57" s="205"/>
    </row>
    <row r="58" spans="1:21" x14ac:dyDescent="0.4">
      <c r="A58" s="238">
        <v>4</v>
      </c>
      <c r="B58" s="234"/>
      <c r="C58" s="237" t="s">
        <v>596</v>
      </c>
      <c r="D58" s="237" t="s">
        <v>595</v>
      </c>
      <c r="E58" s="234"/>
      <c r="F58" s="234"/>
      <c r="G58" s="236"/>
      <c r="H58" s="235"/>
      <c r="I58" s="234"/>
      <c r="J58" s="233"/>
      <c r="K58" s="233"/>
      <c r="L58" s="233"/>
      <c r="M58" s="233"/>
      <c r="N58" s="233"/>
      <c r="O58" s="233"/>
      <c r="P58" s="233"/>
      <c r="Q58" s="232"/>
      <c r="R58" s="231"/>
      <c r="S58" s="212">
        <f>SUM(S57)</f>
        <v>15341.573333333334</v>
      </c>
      <c r="T58" s="212">
        <f>SUM(T57)</f>
        <v>19883</v>
      </c>
      <c r="U58" s="205"/>
    </row>
    <row r="59" spans="1:21" x14ac:dyDescent="0.4">
      <c r="A59" s="228">
        <v>5.0999999999999996</v>
      </c>
      <c r="B59" s="578" t="s">
        <v>588</v>
      </c>
      <c r="C59" s="227" t="s">
        <v>594</v>
      </c>
      <c r="D59" s="227" t="s">
        <v>588</v>
      </c>
      <c r="E59" s="225">
        <v>70000404</v>
      </c>
      <c r="F59" s="258">
        <v>0</v>
      </c>
      <c r="G59" s="225">
        <f>VLOOKUP(E59,'[1]Stock PVt'!A:D,3,0)</f>
        <v>16</v>
      </c>
      <c r="H59" s="226">
        <f>VLOOKUP(E59,'[1]Stock PVt'!A:D,4,0)</f>
        <v>1889</v>
      </c>
      <c r="I59" s="258"/>
      <c r="J59" s="239">
        <v>1400</v>
      </c>
      <c r="K59" s="223"/>
      <c r="L59" s="223"/>
      <c r="M59" s="223"/>
      <c r="N59" s="223"/>
      <c r="O59" s="223"/>
      <c r="P59" s="223">
        <f>AVERAGE(H59:O59)</f>
        <v>1644.5</v>
      </c>
      <c r="Q59" s="222">
        <v>0.18</v>
      </c>
      <c r="R59" s="221"/>
      <c r="S59" s="220">
        <f>IF(F59=0,0,((F59*P59)+R59)*(1+Q59))</f>
        <v>0</v>
      </c>
      <c r="T59" s="307">
        <f>(($F59*$J59)*(1+$Q59))+$R59</f>
        <v>0</v>
      </c>
      <c r="U59" s="205"/>
    </row>
    <row r="60" spans="1:21" x14ac:dyDescent="0.4">
      <c r="A60" s="228">
        <v>5.2</v>
      </c>
      <c r="B60" s="579"/>
      <c r="C60" s="227" t="s">
        <v>593</v>
      </c>
      <c r="D60" s="227" t="s">
        <v>588</v>
      </c>
      <c r="E60" s="225">
        <v>70000406</v>
      </c>
      <c r="F60" s="258">
        <v>0</v>
      </c>
      <c r="G60" s="225"/>
      <c r="H60" s="226"/>
      <c r="I60" s="258"/>
      <c r="J60" s="239">
        <v>2800</v>
      </c>
      <c r="K60" s="223"/>
      <c r="L60" s="223"/>
      <c r="M60" s="223"/>
      <c r="N60" s="223"/>
      <c r="O60" s="223"/>
      <c r="P60" s="223">
        <f>AVERAGE(H60:O60)</f>
        <v>2800</v>
      </c>
      <c r="Q60" s="222">
        <v>0.18</v>
      </c>
      <c r="R60" s="221"/>
      <c r="S60" s="220">
        <f>IF(F60=0,0,((F60*P60)+R60)*(1+Q60))</f>
        <v>0</v>
      </c>
      <c r="T60" s="307">
        <f>(($F60*$J60)*(1+$Q60))+$R60</f>
        <v>0</v>
      </c>
      <c r="U60" s="205"/>
    </row>
    <row r="61" spans="1:21" x14ac:dyDescent="0.4">
      <c r="A61" s="228">
        <v>5.3</v>
      </c>
      <c r="B61" s="579"/>
      <c r="C61" s="227" t="s">
        <v>592</v>
      </c>
      <c r="D61" s="227" t="s">
        <v>588</v>
      </c>
      <c r="E61" s="225">
        <v>70000405</v>
      </c>
      <c r="F61" s="258">
        <v>2</v>
      </c>
      <c r="G61" s="225">
        <f>VLOOKUP(E61,'[1]Stock PVt'!A:D,3,0)</f>
        <v>171</v>
      </c>
      <c r="H61" s="226">
        <f>VLOOKUP(E61,'[1]Stock PVt'!A:D,4,0)</f>
        <v>1978.7692307692307</v>
      </c>
      <c r="I61" s="294"/>
      <c r="J61" s="239">
        <v>1900</v>
      </c>
      <c r="K61" s="223"/>
      <c r="L61" s="223"/>
      <c r="M61" s="223"/>
      <c r="N61" s="223"/>
      <c r="O61" s="223"/>
      <c r="P61" s="223">
        <f>AVERAGE(H61:O61)</f>
        <v>1939.3846153846152</v>
      </c>
      <c r="Q61" s="222">
        <v>0.18</v>
      </c>
      <c r="R61" s="221"/>
      <c r="S61" s="220">
        <f>IF(F61=0,0,((F61*P61)+R61)*(1+Q61))</f>
        <v>4576.9476923076918</v>
      </c>
      <c r="T61" s="307">
        <f>(($F61*$J61)*(1+$Q61))+$R61</f>
        <v>4484</v>
      </c>
      <c r="U61" s="205"/>
    </row>
    <row r="62" spans="1:21" x14ac:dyDescent="0.4">
      <c r="A62" s="228">
        <v>5.4</v>
      </c>
      <c r="B62" s="579"/>
      <c r="C62" s="227" t="s">
        <v>591</v>
      </c>
      <c r="D62" s="227" t="s">
        <v>588</v>
      </c>
      <c r="E62" s="225">
        <v>70000403</v>
      </c>
      <c r="F62" s="258">
        <v>2</v>
      </c>
      <c r="G62" s="225">
        <f>VLOOKUP(E62,'[1]Stock PVt'!A:D,3,0)</f>
        <v>109</v>
      </c>
      <c r="H62" s="226">
        <f>VLOOKUP(E62,'[1]Stock PVt'!A:D,4,0)</f>
        <v>3428</v>
      </c>
      <c r="I62" s="294"/>
      <c r="J62" s="239">
        <v>3300</v>
      </c>
      <c r="K62" s="223"/>
      <c r="L62" s="223"/>
      <c r="M62" s="223"/>
      <c r="N62" s="223"/>
      <c r="O62" s="223"/>
      <c r="P62" s="223">
        <f>AVERAGE(H62:O62)</f>
        <v>3364</v>
      </c>
      <c r="Q62" s="222">
        <v>0.18</v>
      </c>
      <c r="R62" s="221"/>
      <c r="S62" s="220">
        <f>IF(F62=0,0,((F62*P62)+R62)*(1+Q62))</f>
        <v>7939.04</v>
      </c>
      <c r="T62" s="307">
        <f>(($F62*$J62)*(1+$Q62))+$R62</f>
        <v>7788</v>
      </c>
      <c r="U62" s="205"/>
    </row>
    <row r="63" spans="1:21" x14ac:dyDescent="0.4">
      <c r="A63" s="228">
        <v>5.5</v>
      </c>
      <c r="B63" s="580"/>
      <c r="C63" s="227" t="s">
        <v>590</v>
      </c>
      <c r="D63" s="227" t="s">
        <v>588</v>
      </c>
      <c r="E63" s="225">
        <v>70000407</v>
      </c>
      <c r="F63" s="258">
        <v>1</v>
      </c>
      <c r="G63" s="225">
        <f>VLOOKUP(E63,'[1]Stock PVt'!A:D,3,0)</f>
        <v>75</v>
      </c>
      <c r="H63" s="226">
        <f>VLOOKUP(E63,'[1]Stock PVt'!A:D,4,0)</f>
        <v>8720.6</v>
      </c>
      <c r="I63" s="294"/>
      <c r="J63" s="239">
        <v>8300</v>
      </c>
      <c r="K63" s="223"/>
      <c r="L63" s="223"/>
      <c r="M63" s="223"/>
      <c r="N63" s="223"/>
      <c r="O63" s="223"/>
      <c r="P63" s="223">
        <f>AVERAGE(H63:O63)</f>
        <v>8510.2999999999993</v>
      </c>
      <c r="Q63" s="222">
        <v>0.18</v>
      </c>
      <c r="R63" s="221"/>
      <c r="S63" s="220">
        <f>IF(F63=0,0,((F63*P63)+R63)*(1+Q63))</f>
        <v>10042.153999999999</v>
      </c>
      <c r="T63" s="307">
        <f>(($F63*$J63)*(1+$Q63))+$R63</f>
        <v>9794</v>
      </c>
      <c r="U63" s="205"/>
    </row>
    <row r="64" spans="1:21" x14ac:dyDescent="0.4">
      <c r="A64" s="238">
        <v>5</v>
      </c>
      <c r="B64" s="234"/>
      <c r="C64" s="237" t="s">
        <v>589</v>
      </c>
      <c r="D64" s="237" t="s">
        <v>588</v>
      </c>
      <c r="E64" s="234"/>
      <c r="F64" s="234"/>
      <c r="G64" s="236"/>
      <c r="H64" s="235"/>
      <c r="I64" s="234"/>
      <c r="J64" s="233"/>
      <c r="K64" s="233"/>
      <c r="L64" s="233"/>
      <c r="M64" s="233"/>
      <c r="N64" s="233"/>
      <c r="O64" s="233"/>
      <c r="P64" s="233"/>
      <c r="Q64" s="232"/>
      <c r="R64" s="231"/>
      <c r="S64" s="212">
        <f>SUM(S59:S63)</f>
        <v>22558.14169230769</v>
      </c>
      <c r="T64" s="212">
        <f>SUM(T59:T63)</f>
        <v>22066</v>
      </c>
      <c r="U64" s="205"/>
    </row>
    <row r="65" spans="1:21" x14ac:dyDescent="0.4">
      <c r="A65" s="228">
        <v>6.1</v>
      </c>
      <c r="B65" s="258" t="s">
        <v>585</v>
      </c>
      <c r="C65" s="268" t="s">
        <v>587</v>
      </c>
      <c r="D65" s="227" t="s">
        <v>585</v>
      </c>
      <c r="E65" s="258">
        <v>70000944</v>
      </c>
      <c r="F65" s="258">
        <v>1</v>
      </c>
      <c r="G65" s="225">
        <f>VLOOKUP(E65,'[1]Stock PVt'!A:D,3,0)</f>
        <v>89</v>
      </c>
      <c r="H65" s="226">
        <f>VLOOKUP(E65,'[1]Stock PVt'!A:D,4,0)</f>
        <v>14287.833333333334</v>
      </c>
      <c r="I65" s="258"/>
      <c r="J65" s="263">
        <v>14000</v>
      </c>
      <c r="K65" s="223">
        <v>0</v>
      </c>
      <c r="L65" s="223">
        <v>0</v>
      </c>
      <c r="M65" s="223"/>
      <c r="N65" s="223"/>
      <c r="O65" s="223"/>
      <c r="P65" s="223">
        <f>AVERAGE(H65:O65)</f>
        <v>7071.9583333333339</v>
      </c>
      <c r="Q65" s="222">
        <v>0.18</v>
      </c>
      <c r="R65" s="221"/>
      <c r="S65" s="220">
        <f>IF(F65=0,0,((F65*P65)+R65)*(1+Q65))</f>
        <v>8344.9108333333334</v>
      </c>
      <c r="T65" s="307">
        <f>(($F65*$J65)*(1+$Q65))+$R65</f>
        <v>16520</v>
      </c>
      <c r="U65" s="205"/>
    </row>
    <row r="66" spans="1:21" x14ac:dyDescent="0.4">
      <c r="A66" s="238">
        <v>6</v>
      </c>
      <c r="B66" s="234"/>
      <c r="C66" s="237" t="s">
        <v>586</v>
      </c>
      <c r="D66" s="237" t="s">
        <v>585</v>
      </c>
      <c r="E66" s="234"/>
      <c r="F66" s="234"/>
      <c r="G66" s="236"/>
      <c r="H66" s="235"/>
      <c r="I66" s="234"/>
      <c r="J66" s="233"/>
      <c r="K66" s="233"/>
      <c r="L66" s="233"/>
      <c r="M66" s="233"/>
      <c r="N66" s="233"/>
      <c r="O66" s="233"/>
      <c r="P66" s="233"/>
      <c r="Q66" s="232"/>
      <c r="R66" s="231"/>
      <c r="S66" s="212">
        <f>SUM(S65)</f>
        <v>8344.9108333333334</v>
      </c>
      <c r="T66" s="212">
        <f>SUM(T65)</f>
        <v>16520</v>
      </c>
      <c r="U66" s="205"/>
    </row>
    <row r="67" spans="1:21" x14ac:dyDescent="0.4">
      <c r="A67" s="228">
        <v>7.1</v>
      </c>
      <c r="B67" s="579"/>
      <c r="C67" s="227" t="s">
        <v>584</v>
      </c>
      <c r="D67" s="227" t="s">
        <v>572</v>
      </c>
      <c r="E67" s="258">
        <v>70002482</v>
      </c>
      <c r="F67" s="225">
        <v>1</v>
      </c>
      <c r="G67" s="225">
        <f>VLOOKUP(E67,'[1]Stock PVt'!A:D,3,0)</f>
        <v>51</v>
      </c>
      <c r="H67" s="226">
        <f>VLOOKUP(E67,'[1]Stock PVt'!A:D,4,0)</f>
        <v>26941.538461538461</v>
      </c>
      <c r="I67" s="225"/>
      <c r="J67" s="239">
        <v>16500</v>
      </c>
      <c r="K67" s="263">
        <v>26000</v>
      </c>
      <c r="L67" s="239">
        <v>24620</v>
      </c>
      <c r="M67" s="239">
        <v>38300</v>
      </c>
      <c r="N67" s="223"/>
      <c r="O67" s="223"/>
      <c r="P67" s="223">
        <f t="shared" ref="P67:P77" si="7">AVERAGE(H67:O67)</f>
        <v>26472.307692307695</v>
      </c>
      <c r="Q67" s="222">
        <v>0.18</v>
      </c>
      <c r="R67" s="221"/>
      <c r="S67" s="220">
        <f t="shared" ref="S67:S77" si="8">IF(F67=0,0,((F67*P67)+R67)*(1+Q67))</f>
        <v>31237.323076923079</v>
      </c>
      <c r="T67" s="307">
        <f t="shared" ref="T67:T77" si="9">(($F67*$P67)*(1+$Q67))+$R67</f>
        <v>31237.323076923079</v>
      </c>
      <c r="U67" s="205"/>
    </row>
    <row r="68" spans="1:21" x14ac:dyDescent="0.4">
      <c r="A68" s="228">
        <v>7.2</v>
      </c>
      <c r="B68" s="579"/>
      <c r="C68" s="309" t="s">
        <v>583</v>
      </c>
      <c r="D68" s="227" t="s">
        <v>572</v>
      </c>
      <c r="E68" s="258">
        <v>70001391</v>
      </c>
      <c r="F68" s="225">
        <v>1</v>
      </c>
      <c r="G68" s="225">
        <f>VLOOKUP(E68,'[1]Stock PVt'!A:D,3,0)</f>
        <v>46</v>
      </c>
      <c r="H68" s="226">
        <f>VLOOKUP(E68,'[1]Stock PVt'!A:D,4,0)</f>
        <v>5793.8461538461543</v>
      </c>
      <c r="I68" s="225"/>
      <c r="J68" s="239">
        <v>1500</v>
      </c>
      <c r="K68" s="263">
        <v>1000</v>
      </c>
      <c r="L68" s="239">
        <v>5880</v>
      </c>
      <c r="M68" s="239">
        <v>6445</v>
      </c>
      <c r="N68" s="223"/>
      <c r="O68" s="223"/>
      <c r="P68" s="223">
        <f t="shared" si="7"/>
        <v>4123.7692307692314</v>
      </c>
      <c r="Q68" s="222">
        <v>0.18</v>
      </c>
      <c r="R68" s="221"/>
      <c r="S68" s="220">
        <f t="shared" si="8"/>
        <v>4866.0476923076931</v>
      </c>
      <c r="T68" s="307">
        <f t="shared" si="9"/>
        <v>4866.0476923076931</v>
      </c>
      <c r="U68" s="205"/>
    </row>
    <row r="69" spans="1:21" x14ac:dyDescent="0.4">
      <c r="A69" s="228">
        <v>7.3</v>
      </c>
      <c r="B69" s="579"/>
      <c r="C69" s="311" t="s">
        <v>582</v>
      </c>
      <c r="D69" s="227" t="s">
        <v>572</v>
      </c>
      <c r="E69" s="304">
        <v>70005555</v>
      </c>
      <c r="F69" s="225">
        <v>1</v>
      </c>
      <c r="G69" s="225">
        <f>VLOOKUP(E69,'[1]Stock PVt'!A:D,3,0)</f>
        <v>54</v>
      </c>
      <c r="H69" s="226">
        <f>VLOOKUP(E69,'[1]Stock PVt'!A:D,4,0)</f>
        <v>7700</v>
      </c>
      <c r="I69" s="225"/>
      <c r="J69" s="239">
        <v>7700</v>
      </c>
      <c r="K69" s="224"/>
      <c r="L69" s="224"/>
      <c r="M69" s="224"/>
      <c r="N69" s="224"/>
      <c r="O69" s="224"/>
      <c r="P69" s="223">
        <f t="shared" si="7"/>
        <v>7700</v>
      </c>
      <c r="Q69" s="222">
        <v>0.18</v>
      </c>
      <c r="R69" s="302"/>
      <c r="S69" s="220">
        <f t="shared" si="8"/>
        <v>9086</v>
      </c>
      <c r="T69" s="307">
        <f t="shared" si="9"/>
        <v>9086</v>
      </c>
      <c r="U69" s="205"/>
    </row>
    <row r="70" spans="1:21" x14ac:dyDescent="0.4">
      <c r="A70" s="228">
        <v>7.4</v>
      </c>
      <c r="B70" s="579"/>
      <c r="C70" s="311" t="s">
        <v>581</v>
      </c>
      <c r="D70" s="227" t="s">
        <v>572</v>
      </c>
      <c r="E70" s="304">
        <v>70005556</v>
      </c>
      <c r="F70" s="225">
        <v>1</v>
      </c>
      <c r="G70" s="225">
        <f>VLOOKUP(E70,'[1]Stock PVt'!A:D,3,0)</f>
        <v>54</v>
      </c>
      <c r="H70" s="226">
        <f>VLOOKUP(E70,'[1]Stock PVt'!A:D,4,0)</f>
        <v>21000</v>
      </c>
      <c r="I70" s="225"/>
      <c r="J70" s="239">
        <v>21000</v>
      </c>
      <c r="K70" s="224"/>
      <c r="L70" s="224"/>
      <c r="M70" s="224"/>
      <c r="N70" s="224"/>
      <c r="O70" s="224"/>
      <c r="P70" s="223">
        <f t="shared" si="7"/>
        <v>21000</v>
      </c>
      <c r="Q70" s="222">
        <v>0.18</v>
      </c>
      <c r="R70" s="302"/>
      <c r="S70" s="220">
        <f t="shared" si="8"/>
        <v>24780</v>
      </c>
      <c r="T70" s="307">
        <f t="shared" si="9"/>
        <v>24780</v>
      </c>
      <c r="U70" s="205"/>
    </row>
    <row r="71" spans="1:21" x14ac:dyDescent="0.4">
      <c r="A71" s="228">
        <v>7.5</v>
      </c>
      <c r="B71" s="579"/>
      <c r="C71" s="311" t="s">
        <v>580</v>
      </c>
      <c r="D71" s="227" t="s">
        <v>572</v>
      </c>
      <c r="E71" s="304">
        <v>70005557</v>
      </c>
      <c r="F71" s="225">
        <v>1</v>
      </c>
      <c r="G71" s="225">
        <f>VLOOKUP(E71,'[1]Stock PVt'!A:D,3,0)</f>
        <v>54</v>
      </c>
      <c r="H71" s="226">
        <f>VLOOKUP(E71,'[1]Stock PVt'!A:D,4,0)</f>
        <v>5091</v>
      </c>
      <c r="I71" s="225"/>
      <c r="J71" s="239">
        <v>5091</v>
      </c>
      <c r="K71" s="224"/>
      <c r="L71" s="224"/>
      <c r="M71" s="224"/>
      <c r="N71" s="224"/>
      <c r="O71" s="224"/>
      <c r="P71" s="223">
        <f t="shared" si="7"/>
        <v>5091</v>
      </c>
      <c r="Q71" s="222">
        <v>0.18</v>
      </c>
      <c r="R71" s="302"/>
      <c r="S71" s="220">
        <f t="shared" si="8"/>
        <v>6007.38</v>
      </c>
      <c r="T71" s="307">
        <f t="shared" si="9"/>
        <v>6007.38</v>
      </c>
      <c r="U71" s="205"/>
    </row>
    <row r="72" spans="1:21" x14ac:dyDescent="0.4">
      <c r="A72" s="228">
        <v>7.6</v>
      </c>
      <c r="B72" s="579"/>
      <c r="C72" s="311" t="s">
        <v>579</v>
      </c>
      <c r="D72" s="227" t="s">
        <v>572</v>
      </c>
      <c r="E72" s="304">
        <v>70005558</v>
      </c>
      <c r="F72" s="225">
        <v>1</v>
      </c>
      <c r="G72" s="225">
        <f>VLOOKUP(E72,'[1]Stock PVt'!A:D,3,0)</f>
        <v>54</v>
      </c>
      <c r="H72" s="226">
        <f>VLOOKUP(E72,'[1]Stock PVt'!A:D,4,0)</f>
        <v>14255</v>
      </c>
      <c r="I72" s="225"/>
      <c r="J72" s="239">
        <v>14255</v>
      </c>
      <c r="K72" s="224"/>
      <c r="L72" s="224"/>
      <c r="M72" s="224"/>
      <c r="N72" s="224"/>
      <c r="O72" s="224"/>
      <c r="P72" s="223">
        <f t="shared" si="7"/>
        <v>14255</v>
      </c>
      <c r="Q72" s="222">
        <v>0.18</v>
      </c>
      <c r="R72" s="302"/>
      <c r="S72" s="220">
        <f t="shared" si="8"/>
        <v>16820.899999999998</v>
      </c>
      <c r="T72" s="307">
        <f t="shared" si="9"/>
        <v>16820.899999999998</v>
      </c>
      <c r="U72" s="205"/>
    </row>
    <row r="73" spans="1:21" x14ac:dyDescent="0.4">
      <c r="A73" s="228">
        <v>7.7</v>
      </c>
      <c r="B73" s="579"/>
      <c r="C73" s="311" t="s">
        <v>578</v>
      </c>
      <c r="D73" s="227" t="s">
        <v>572</v>
      </c>
      <c r="E73" s="304">
        <v>70005559</v>
      </c>
      <c r="F73" s="225">
        <v>1</v>
      </c>
      <c r="G73" s="225">
        <f>VLOOKUP(E73,'[1]Stock PVt'!A:D,3,0)</f>
        <v>54</v>
      </c>
      <c r="H73" s="226">
        <f>VLOOKUP(E73,'[1]Stock PVt'!A:D,4,0)</f>
        <v>5636</v>
      </c>
      <c r="I73" s="225"/>
      <c r="J73" s="239">
        <v>5636</v>
      </c>
      <c r="K73" s="224"/>
      <c r="L73" s="224"/>
      <c r="M73" s="224"/>
      <c r="N73" s="224"/>
      <c r="O73" s="224"/>
      <c r="P73" s="223">
        <f t="shared" si="7"/>
        <v>5636</v>
      </c>
      <c r="Q73" s="222">
        <v>0.18</v>
      </c>
      <c r="R73" s="302"/>
      <c r="S73" s="220">
        <f t="shared" si="8"/>
        <v>6650.48</v>
      </c>
      <c r="T73" s="307">
        <f t="shared" si="9"/>
        <v>6650.48</v>
      </c>
      <c r="U73" s="205"/>
    </row>
    <row r="74" spans="1:21" x14ac:dyDescent="0.4">
      <c r="A74" s="228">
        <v>7.8</v>
      </c>
      <c r="B74" s="579"/>
      <c r="C74" s="310" t="s">
        <v>577</v>
      </c>
      <c r="D74" s="227" t="s">
        <v>572</v>
      </c>
      <c r="E74" s="225">
        <v>70003813</v>
      </c>
      <c r="F74" s="225">
        <v>1</v>
      </c>
      <c r="G74" s="225"/>
      <c r="H74" s="226"/>
      <c r="I74" s="225"/>
      <c r="J74" s="223">
        <v>5000</v>
      </c>
      <c r="K74" s="224"/>
      <c r="L74" s="224"/>
      <c r="M74" s="224"/>
      <c r="N74" s="224"/>
      <c r="O74" s="224"/>
      <c r="P74" s="223">
        <f t="shared" si="7"/>
        <v>5000</v>
      </c>
      <c r="Q74" s="283">
        <v>0.18</v>
      </c>
      <c r="R74" s="302"/>
      <c r="S74" s="220">
        <f t="shared" si="8"/>
        <v>5900</v>
      </c>
      <c r="T74" s="307">
        <f t="shared" si="9"/>
        <v>5900</v>
      </c>
      <c r="U74" s="205"/>
    </row>
    <row r="75" spans="1:21" x14ac:dyDescent="0.4">
      <c r="A75" s="228">
        <v>7.9</v>
      </c>
      <c r="B75" s="579"/>
      <c r="C75" s="309" t="s">
        <v>576</v>
      </c>
      <c r="D75" s="227" t="s">
        <v>572</v>
      </c>
      <c r="E75" s="249">
        <v>3002270</v>
      </c>
      <c r="F75" s="225">
        <v>1</v>
      </c>
      <c r="G75" s="225"/>
      <c r="H75" s="226"/>
      <c r="I75" s="225"/>
      <c r="J75" s="239">
        <v>12400</v>
      </c>
      <c r="K75" s="224"/>
      <c r="L75" s="224"/>
      <c r="M75" s="224"/>
      <c r="N75" s="224"/>
      <c r="O75" s="224"/>
      <c r="P75" s="223">
        <f t="shared" si="7"/>
        <v>12400</v>
      </c>
      <c r="Q75" s="283"/>
      <c r="R75" s="302"/>
      <c r="S75" s="220">
        <f t="shared" si="8"/>
        <v>12400</v>
      </c>
      <c r="T75" s="307">
        <f t="shared" si="9"/>
        <v>12400</v>
      </c>
      <c r="U75" s="205"/>
    </row>
    <row r="76" spans="1:21" x14ac:dyDescent="0.4">
      <c r="A76" s="228">
        <v>7.1</v>
      </c>
      <c r="B76" s="579"/>
      <c r="C76" s="309" t="s">
        <v>575</v>
      </c>
      <c r="D76" s="227" t="s">
        <v>572</v>
      </c>
      <c r="E76" s="249">
        <v>3002267</v>
      </c>
      <c r="F76" s="225">
        <v>1</v>
      </c>
      <c r="G76" s="225"/>
      <c r="H76" s="226"/>
      <c r="I76" s="225"/>
      <c r="J76" s="239">
        <f>4050+600</f>
        <v>4650</v>
      </c>
      <c r="K76" s="239">
        <f>4250+950</f>
        <v>5200</v>
      </c>
      <c r="L76" s="224"/>
      <c r="M76" s="224"/>
      <c r="N76" s="224"/>
      <c r="O76" s="224"/>
      <c r="P76" s="223">
        <f t="shared" si="7"/>
        <v>4925</v>
      </c>
      <c r="Q76" s="283"/>
      <c r="R76" s="302">
        <v>0</v>
      </c>
      <c r="S76" s="220">
        <f t="shared" si="8"/>
        <v>4925</v>
      </c>
      <c r="T76" s="307">
        <f t="shared" si="9"/>
        <v>4925</v>
      </c>
      <c r="U76" s="205"/>
    </row>
    <row r="77" spans="1:21" x14ac:dyDescent="0.4">
      <c r="A77" s="228">
        <v>7.11</v>
      </c>
      <c r="B77" s="580"/>
      <c r="C77" s="309" t="s">
        <v>574</v>
      </c>
      <c r="D77" s="227" t="s">
        <v>572</v>
      </c>
      <c r="E77" s="249">
        <v>3000054</v>
      </c>
      <c r="F77" s="225">
        <v>1</v>
      </c>
      <c r="G77" s="225"/>
      <c r="H77" s="226"/>
      <c r="I77" s="225"/>
      <c r="J77" s="239">
        <v>7568</v>
      </c>
      <c r="K77" s="224"/>
      <c r="L77" s="224"/>
      <c r="M77" s="224"/>
      <c r="N77" s="224"/>
      <c r="O77" s="224"/>
      <c r="P77" s="223">
        <f t="shared" si="7"/>
        <v>7568</v>
      </c>
      <c r="Q77" s="283">
        <v>0.18</v>
      </c>
      <c r="R77" s="302"/>
      <c r="S77" s="220">
        <f t="shared" si="8"/>
        <v>8930.24</v>
      </c>
      <c r="T77" s="307">
        <f t="shared" si="9"/>
        <v>8930.24</v>
      </c>
      <c r="U77" s="205"/>
    </row>
    <row r="78" spans="1:21" x14ac:dyDescent="0.4">
      <c r="A78" s="238">
        <v>7</v>
      </c>
      <c r="B78" s="234"/>
      <c r="C78" s="237" t="s">
        <v>573</v>
      </c>
      <c r="D78" s="237" t="s">
        <v>572</v>
      </c>
      <c r="E78" s="234"/>
      <c r="F78" s="234"/>
      <c r="G78" s="236"/>
      <c r="H78" s="235"/>
      <c r="I78" s="234"/>
      <c r="J78" s="233"/>
      <c r="K78" s="233"/>
      <c r="L78" s="233"/>
      <c r="M78" s="233"/>
      <c r="N78" s="233"/>
      <c r="O78" s="233"/>
      <c r="P78" s="233"/>
      <c r="Q78" s="232"/>
      <c r="R78" s="231"/>
      <c r="S78" s="212">
        <f>SUM(S67:S77)</f>
        <v>131603.37076923077</v>
      </c>
      <c r="T78" s="212">
        <f>SUM(T67:T77)</f>
        <v>131603.37076923077</v>
      </c>
      <c r="U78" s="205"/>
    </row>
    <row r="79" spans="1:21" x14ac:dyDescent="0.4">
      <c r="A79" s="228">
        <v>8.1</v>
      </c>
      <c r="B79" s="258" t="s">
        <v>569</v>
      </c>
      <c r="C79" s="227" t="s">
        <v>571</v>
      </c>
      <c r="D79" s="227" t="s">
        <v>569</v>
      </c>
      <c r="E79" s="308">
        <v>70005440</v>
      </c>
      <c r="F79" s="258">
        <v>1</v>
      </c>
      <c r="G79" s="225">
        <f>VLOOKUP(E79,'[1]Stock PVt'!A:D,3,0)</f>
        <v>73</v>
      </c>
      <c r="H79" s="226">
        <f>VLOOKUP(E79,'[1]Stock PVt'!A:D,4,0)</f>
        <v>7348</v>
      </c>
      <c r="I79" s="294"/>
      <c r="J79" s="245">
        <v>7619</v>
      </c>
      <c r="K79" s="223"/>
      <c r="L79" s="223"/>
      <c r="M79" s="223"/>
      <c r="N79" s="223"/>
      <c r="O79" s="223"/>
      <c r="P79" s="223">
        <f>AVERAGE(H79:O79)</f>
        <v>7483.5</v>
      </c>
      <c r="Q79" s="222">
        <v>0.18</v>
      </c>
      <c r="R79" s="221"/>
      <c r="S79" s="220">
        <f>IF(F79=0,0,((F79*P79)+R79)*(1+Q79))</f>
        <v>8830.5299999999988</v>
      </c>
      <c r="T79" s="307">
        <f>(($F79*$P79)*(1+$Q79))+$R79</f>
        <v>8830.5299999999988</v>
      </c>
      <c r="U79" s="205"/>
    </row>
    <row r="80" spans="1:21" x14ac:dyDescent="0.4">
      <c r="A80" s="238">
        <v>8</v>
      </c>
      <c r="B80" s="234"/>
      <c r="C80" s="237" t="s">
        <v>570</v>
      </c>
      <c r="D80" s="237" t="s">
        <v>569</v>
      </c>
      <c r="E80" s="234"/>
      <c r="F80" s="234"/>
      <c r="G80" s="236"/>
      <c r="H80" s="235"/>
      <c r="I80" s="234"/>
      <c r="J80" s="233"/>
      <c r="K80" s="233"/>
      <c r="L80" s="233"/>
      <c r="M80" s="233"/>
      <c r="N80" s="233"/>
      <c r="O80" s="233"/>
      <c r="P80" s="233"/>
      <c r="Q80" s="232"/>
      <c r="R80" s="231"/>
      <c r="S80" s="212">
        <f>SUM(S79)</f>
        <v>8830.5299999999988</v>
      </c>
      <c r="T80" s="212">
        <f>SUM(T79)</f>
        <v>8830.5299999999988</v>
      </c>
      <c r="U80" s="205"/>
    </row>
    <row r="81" spans="1:21" x14ac:dyDescent="0.4">
      <c r="A81" s="228">
        <v>9.1</v>
      </c>
      <c r="B81" s="578" t="s">
        <v>560</v>
      </c>
      <c r="C81" s="227" t="s">
        <v>568</v>
      </c>
      <c r="D81" s="227" t="s">
        <v>560</v>
      </c>
      <c r="E81" s="303">
        <v>70000254</v>
      </c>
      <c r="F81" s="225">
        <v>0</v>
      </c>
      <c r="G81" s="225">
        <f>VLOOKUP(E81,'[1]Stock PVt'!A:D,3,0)</f>
        <v>8</v>
      </c>
      <c r="H81" s="226">
        <f>VLOOKUP(E81,'[1]Stock PVt'!A:D,4,0)</f>
        <v>839098</v>
      </c>
      <c r="I81" s="225"/>
      <c r="J81" s="224"/>
      <c r="K81" s="306">
        <v>950000</v>
      </c>
      <c r="L81" s="223"/>
      <c r="M81" s="223"/>
      <c r="N81" s="223"/>
      <c r="O81" s="223"/>
      <c r="P81" s="224">
        <f>IF(F81=0,0,AVERAGE(J81,K81))</f>
        <v>0</v>
      </c>
      <c r="Q81" s="222">
        <v>0</v>
      </c>
      <c r="R81" s="221">
        <v>0</v>
      </c>
      <c r="S81" s="220">
        <f t="shared" ref="S81:S86" si="10">IF(F81=0,0,((F81*P81)+R81)*(1+Q81))</f>
        <v>0</v>
      </c>
      <c r="T81" s="220">
        <f t="shared" ref="T81:T86" si="11">IF($F81=0,0,(($F81*$P81)+$R81)*(1+$Q81))</f>
        <v>0</v>
      </c>
      <c r="U81" s="205"/>
    </row>
    <row r="82" spans="1:21" x14ac:dyDescent="0.4">
      <c r="A82" s="228">
        <v>9.1999999999999993</v>
      </c>
      <c r="B82" s="579"/>
      <c r="C82" s="227" t="s">
        <v>567</v>
      </c>
      <c r="D82" s="227" t="s">
        <v>560</v>
      </c>
      <c r="E82" s="246">
        <v>70000252</v>
      </c>
      <c r="F82" s="225">
        <v>0</v>
      </c>
      <c r="G82" s="225"/>
      <c r="H82" s="226"/>
      <c r="I82" s="225"/>
      <c r="J82" s="224"/>
      <c r="K82" s="306"/>
      <c r="L82" s="223"/>
      <c r="M82" s="223"/>
      <c r="N82" s="223"/>
      <c r="O82" s="223"/>
      <c r="P82" s="224">
        <f>IF(F82=0,0,AVERAGE(J83,K82))</f>
        <v>0</v>
      </c>
      <c r="Q82" s="222">
        <v>0</v>
      </c>
      <c r="R82" s="221">
        <v>0</v>
      </c>
      <c r="S82" s="220">
        <f t="shared" si="10"/>
        <v>0</v>
      </c>
      <c r="T82" s="220">
        <f t="shared" si="11"/>
        <v>0</v>
      </c>
      <c r="U82" s="205"/>
    </row>
    <row r="83" spans="1:21" x14ac:dyDescent="0.4">
      <c r="A83" s="228">
        <v>9.3000000000000007</v>
      </c>
      <c r="B83" s="579"/>
      <c r="C83" s="227" t="s">
        <v>566</v>
      </c>
      <c r="D83" s="227" t="s">
        <v>560</v>
      </c>
      <c r="E83" s="303">
        <v>70006003</v>
      </c>
      <c r="F83" s="225">
        <v>1</v>
      </c>
      <c r="G83" s="225">
        <f>VLOOKUP(E83,'[1]Stock PVt'!A:D,3,0)</f>
        <v>163</v>
      </c>
      <c r="H83" s="226">
        <v>737256</v>
      </c>
      <c r="I83" s="225"/>
      <c r="J83" s="239">
        <v>737256</v>
      </c>
      <c r="K83" s="224" t="s">
        <v>564</v>
      </c>
      <c r="L83" s="223"/>
      <c r="M83" s="223"/>
      <c r="N83" s="223"/>
      <c r="O83" s="223"/>
      <c r="P83" s="223">
        <f>IF(F83=0,0,AVERAGE(J83:O83))</f>
        <v>737256</v>
      </c>
      <c r="Q83" s="222">
        <v>0.18</v>
      </c>
      <c r="R83" s="289"/>
      <c r="S83" s="220">
        <f t="shared" si="10"/>
        <v>869962.08</v>
      </c>
      <c r="T83" s="220">
        <f t="shared" si="11"/>
        <v>869962.08</v>
      </c>
      <c r="U83" s="205"/>
    </row>
    <row r="84" spans="1:21" x14ac:dyDescent="0.4">
      <c r="A84" s="228">
        <v>9.4</v>
      </c>
      <c r="B84" s="579"/>
      <c r="C84" s="227" t="s">
        <v>565</v>
      </c>
      <c r="D84" s="227" t="s">
        <v>560</v>
      </c>
      <c r="E84" s="303">
        <v>70006002</v>
      </c>
      <c r="F84" s="225">
        <v>1</v>
      </c>
      <c r="G84" s="225">
        <f>VLOOKUP(E84,'[1]Stock PVt'!A:D,3,0)</f>
        <v>96</v>
      </c>
      <c r="H84" s="226">
        <v>861182</v>
      </c>
      <c r="I84" s="225"/>
      <c r="J84" s="239">
        <v>861182</v>
      </c>
      <c r="K84" s="224" t="s">
        <v>564</v>
      </c>
      <c r="L84" s="223"/>
      <c r="M84" s="223"/>
      <c r="N84" s="223"/>
      <c r="O84" s="223"/>
      <c r="P84" s="223">
        <f>IF(F84=0,0,AVERAGE(J84:O84))</f>
        <v>861182</v>
      </c>
      <c r="Q84" s="222">
        <v>0.18</v>
      </c>
      <c r="R84" s="289"/>
      <c r="S84" s="220">
        <f t="shared" si="10"/>
        <v>1016194.7599999999</v>
      </c>
      <c r="T84" s="220">
        <f t="shared" si="11"/>
        <v>1016194.7599999999</v>
      </c>
      <c r="U84" s="205"/>
    </row>
    <row r="85" spans="1:21" x14ac:dyDescent="0.4">
      <c r="A85" s="228">
        <v>9.5</v>
      </c>
      <c r="B85" s="579"/>
      <c r="C85" s="305" t="s">
        <v>563</v>
      </c>
      <c r="D85" s="227" t="s">
        <v>560</v>
      </c>
      <c r="E85" s="225"/>
      <c r="F85" s="225">
        <v>1</v>
      </c>
      <c r="G85" s="225"/>
      <c r="H85" s="226"/>
      <c r="I85" s="225"/>
      <c r="J85" s="239">
        <v>65278</v>
      </c>
      <c r="K85" s="224"/>
      <c r="L85" s="223"/>
      <c r="M85" s="223"/>
      <c r="N85" s="223"/>
      <c r="O85" s="223"/>
      <c r="P85" s="259">
        <f>(AVERAGE(J85:O85))</f>
        <v>65278</v>
      </c>
      <c r="Q85" s="222">
        <v>0.18</v>
      </c>
      <c r="R85" s="221"/>
      <c r="S85" s="220">
        <f t="shared" si="10"/>
        <v>77028.039999999994</v>
      </c>
      <c r="T85" s="220">
        <f t="shared" si="11"/>
        <v>77028.039999999994</v>
      </c>
      <c r="U85" s="205"/>
    </row>
    <row r="86" spans="1:21" x14ac:dyDescent="0.4">
      <c r="A86" s="228">
        <v>9.6</v>
      </c>
      <c r="B86" s="580"/>
      <c r="C86" s="305" t="s">
        <v>562</v>
      </c>
      <c r="D86" s="227" t="s">
        <v>560</v>
      </c>
      <c r="E86" s="225"/>
      <c r="F86" s="225">
        <v>1</v>
      </c>
      <c r="G86" s="225"/>
      <c r="H86" s="226"/>
      <c r="I86" s="225"/>
      <c r="J86" s="239">
        <v>49516</v>
      </c>
      <c r="K86" s="224"/>
      <c r="L86" s="223"/>
      <c r="M86" s="223"/>
      <c r="N86" s="223"/>
      <c r="O86" s="223"/>
      <c r="P86" s="259">
        <f>(AVERAGE(J86:O86))</f>
        <v>49516</v>
      </c>
      <c r="Q86" s="222">
        <v>0.18</v>
      </c>
      <c r="R86" s="221"/>
      <c r="S86" s="220">
        <f t="shared" si="10"/>
        <v>58428.88</v>
      </c>
      <c r="T86" s="220">
        <f t="shared" si="11"/>
        <v>58428.88</v>
      </c>
      <c r="U86" s="205"/>
    </row>
    <row r="87" spans="1:21" x14ac:dyDescent="0.4">
      <c r="A87" s="238">
        <v>9</v>
      </c>
      <c r="B87" s="234"/>
      <c r="C87" s="237" t="s">
        <v>561</v>
      </c>
      <c r="D87" s="237" t="s">
        <v>560</v>
      </c>
      <c r="E87" s="234"/>
      <c r="F87" s="234"/>
      <c r="G87" s="236"/>
      <c r="H87" s="235"/>
      <c r="I87" s="234"/>
      <c r="J87" s="233"/>
      <c r="K87" s="233"/>
      <c r="L87" s="233"/>
      <c r="M87" s="233"/>
      <c r="N87" s="233"/>
      <c r="O87" s="233"/>
      <c r="P87" s="233"/>
      <c r="Q87" s="232"/>
      <c r="R87" s="231"/>
      <c r="S87" s="212">
        <f>SUM(S81:S86)</f>
        <v>2021613.7599999998</v>
      </c>
      <c r="T87" s="212">
        <f>SUM(T81:T86)</f>
        <v>2021613.7599999998</v>
      </c>
      <c r="U87" s="205"/>
    </row>
    <row r="88" spans="1:21" x14ac:dyDescent="0.4">
      <c r="A88" s="228">
        <v>10.1</v>
      </c>
      <c r="B88" s="581" t="s">
        <v>559</v>
      </c>
      <c r="C88" s="227" t="s">
        <v>558</v>
      </c>
      <c r="D88" s="227" t="s">
        <v>468</v>
      </c>
      <c r="E88" s="304">
        <v>70004722</v>
      </c>
      <c r="F88" s="225">
        <v>0</v>
      </c>
      <c r="G88" s="225">
        <f>VLOOKUP(E88,'[1]Stock PVt'!A:D,3,0)</f>
        <v>14</v>
      </c>
      <c r="H88" s="226">
        <f>VLOOKUP(E88,'[1]Stock PVt'!A:D,4,0)</f>
        <v>127847.71428571429</v>
      </c>
      <c r="I88" s="264">
        <f>VLOOKUP(E88,'[2]Avg price'!$A$10:$D$15,4,0)</f>
        <v>117587</v>
      </c>
      <c r="J88" s="239">
        <v>117587</v>
      </c>
      <c r="K88" s="223"/>
      <c r="L88" s="223"/>
      <c r="M88" s="223"/>
      <c r="N88" s="223"/>
      <c r="O88" s="223"/>
      <c r="P88" s="224">
        <f t="shared" ref="P88:P97" si="12">IF(F88=0,0,AVERAGE(H88:O88))</f>
        <v>0</v>
      </c>
      <c r="Q88" s="222">
        <v>0.18</v>
      </c>
      <c r="R88" s="221"/>
      <c r="S88" s="220">
        <f t="shared" ref="S88:S97" si="13">IF(F88=0,0,((F88*P88)+R88)*(1+Q88))</f>
        <v>0</v>
      </c>
      <c r="T88" s="220">
        <f t="shared" ref="T88:T97" si="14">IF($F88=0,0,(($F88*$P88)+$R88)*(1+$Q88))</f>
        <v>0</v>
      </c>
      <c r="U88" s="205"/>
    </row>
    <row r="89" spans="1:21" x14ac:dyDescent="0.4">
      <c r="A89" s="228">
        <v>10.199999999999999</v>
      </c>
      <c r="B89" s="582"/>
      <c r="C89" s="227" t="s">
        <v>557</v>
      </c>
      <c r="D89" s="227" t="s">
        <v>468</v>
      </c>
      <c r="E89" s="303">
        <v>70004723</v>
      </c>
      <c r="F89" s="225">
        <v>1</v>
      </c>
      <c r="G89" s="225">
        <f>VLOOKUP(E89,'[1]Stock PVt'!A:D,3,0)</f>
        <v>52</v>
      </c>
      <c r="H89" s="226">
        <f>VLOOKUP(E89,'[1]Stock PVt'!A:D,4,0)</f>
        <v>107616.15384615384</v>
      </c>
      <c r="I89" s="264">
        <f>VLOOKUP(E89,'[2]Avg price'!$A$10:$D$15,4,0)</f>
        <v>106510</v>
      </c>
      <c r="J89" s="239">
        <v>106510</v>
      </c>
      <c r="K89" s="223"/>
      <c r="L89" s="223"/>
      <c r="M89" s="223"/>
      <c r="N89" s="223"/>
      <c r="O89" s="223"/>
      <c r="P89" s="224">
        <f t="shared" si="12"/>
        <v>106878.71794871795</v>
      </c>
      <c r="Q89" s="222">
        <v>0.18</v>
      </c>
      <c r="R89" s="221"/>
      <c r="S89" s="220">
        <f t="shared" si="13"/>
        <v>126116.88717948718</v>
      </c>
      <c r="T89" s="220">
        <f t="shared" si="14"/>
        <v>126116.88717948718</v>
      </c>
      <c r="U89" s="205"/>
    </row>
    <row r="90" spans="1:21" x14ac:dyDescent="0.4">
      <c r="A90" s="228">
        <v>10.3</v>
      </c>
      <c r="B90" s="582"/>
      <c r="C90" s="227" t="s">
        <v>556</v>
      </c>
      <c r="D90" s="227" t="s">
        <v>468</v>
      </c>
      <c r="E90" s="303">
        <v>70004726</v>
      </c>
      <c r="F90" s="225">
        <v>0</v>
      </c>
      <c r="G90" s="225">
        <f>VLOOKUP(E90,'[1]Stock PVt'!A:D,3,0)</f>
        <v>13</v>
      </c>
      <c r="H90" s="226">
        <f>VLOOKUP(E90,'[1]Stock PVt'!A:D,4,0)</f>
        <v>80611</v>
      </c>
      <c r="I90" s="264">
        <f>VLOOKUP(E90,'[2]Avg price'!$A$10:$D$15,4,0)</f>
        <v>80611</v>
      </c>
      <c r="J90" s="239">
        <v>80611</v>
      </c>
      <c r="K90" s="223"/>
      <c r="L90" s="223"/>
      <c r="M90" s="223"/>
      <c r="N90" s="223"/>
      <c r="O90" s="223"/>
      <c r="P90" s="224">
        <f t="shared" si="12"/>
        <v>0</v>
      </c>
      <c r="Q90" s="222">
        <v>0.18</v>
      </c>
      <c r="R90" s="221"/>
      <c r="S90" s="220">
        <f t="shared" si="13"/>
        <v>0</v>
      </c>
      <c r="T90" s="220">
        <f t="shared" si="14"/>
        <v>0</v>
      </c>
      <c r="U90" s="205"/>
    </row>
    <row r="91" spans="1:21" x14ac:dyDescent="0.4">
      <c r="A91" s="228">
        <v>10.4</v>
      </c>
      <c r="B91" s="582"/>
      <c r="C91" s="227" t="s">
        <v>555</v>
      </c>
      <c r="D91" s="227" t="s">
        <v>468</v>
      </c>
      <c r="E91" s="303">
        <v>70004727</v>
      </c>
      <c r="F91" s="225">
        <v>0</v>
      </c>
      <c r="G91" s="225">
        <f>VLOOKUP(E91,'[1]Stock PVt'!A:D,3,0)</f>
        <v>5</v>
      </c>
      <c r="H91" s="226">
        <f>VLOOKUP(E91,'[1]Stock PVt'!A:D,4,0)</f>
        <v>98284</v>
      </c>
      <c r="I91" s="264">
        <f>VLOOKUP(E91,'[2]Avg price'!$A$10:$D$15,4,0)</f>
        <v>98284</v>
      </c>
      <c r="J91" s="239">
        <v>98284</v>
      </c>
      <c r="K91" s="223"/>
      <c r="L91" s="223"/>
      <c r="M91" s="223"/>
      <c r="N91" s="223"/>
      <c r="O91" s="223"/>
      <c r="P91" s="224">
        <f t="shared" si="12"/>
        <v>0</v>
      </c>
      <c r="Q91" s="222">
        <v>0.18</v>
      </c>
      <c r="R91" s="221"/>
      <c r="S91" s="220">
        <f t="shared" si="13"/>
        <v>0</v>
      </c>
      <c r="T91" s="220">
        <f t="shared" si="14"/>
        <v>0</v>
      </c>
      <c r="U91" s="205"/>
    </row>
    <row r="92" spans="1:21" x14ac:dyDescent="0.4">
      <c r="A92" s="228">
        <v>10.5</v>
      </c>
      <c r="B92" s="582"/>
      <c r="C92" s="227" t="s">
        <v>554</v>
      </c>
      <c r="D92" s="227" t="s">
        <v>468</v>
      </c>
      <c r="E92" s="303">
        <v>70004730</v>
      </c>
      <c r="F92" s="225">
        <v>0</v>
      </c>
      <c r="G92" s="225">
        <f>VLOOKUP(E92,'[1]Stock PVt'!A:D,3,0)</f>
        <v>24</v>
      </c>
      <c r="H92" s="226">
        <f>VLOOKUP(E92,'[1]Stock PVt'!A:D,4,0)</f>
        <v>68609.25</v>
      </c>
      <c r="I92" s="264">
        <f>VLOOKUP(E92,'[2]Avg price'!$A$10:$D$15,4,0)</f>
        <v>70000</v>
      </c>
      <c r="J92" s="239">
        <v>70000</v>
      </c>
      <c r="K92" s="223"/>
      <c r="L92" s="223"/>
      <c r="M92" s="223"/>
      <c r="N92" s="223"/>
      <c r="O92" s="223"/>
      <c r="P92" s="224">
        <f t="shared" si="12"/>
        <v>0</v>
      </c>
      <c r="Q92" s="222">
        <v>0.18</v>
      </c>
      <c r="R92" s="221"/>
      <c r="S92" s="220">
        <f t="shared" si="13"/>
        <v>0</v>
      </c>
      <c r="T92" s="220">
        <f t="shared" si="14"/>
        <v>0</v>
      </c>
      <c r="U92" s="205"/>
    </row>
    <row r="93" spans="1:21" x14ac:dyDescent="0.4">
      <c r="A93" s="228">
        <v>10.6</v>
      </c>
      <c r="B93" s="582"/>
      <c r="C93" s="227" t="s">
        <v>553</v>
      </c>
      <c r="D93" s="227" t="s">
        <v>468</v>
      </c>
      <c r="E93" s="303">
        <v>70004731</v>
      </c>
      <c r="F93" s="225">
        <v>1</v>
      </c>
      <c r="G93" s="225">
        <f>VLOOKUP(E93,'[1]Stock PVt'!A:D,3,0)</f>
        <v>56</v>
      </c>
      <c r="H93" s="226">
        <f>VLOOKUP(E93,'[1]Stock PVt'!A:D,4,0)</f>
        <v>76550.583333333328</v>
      </c>
      <c r="I93" s="264">
        <f>VLOOKUP(E93,'[2]Avg price'!$A$10:$D$15,4,0)</f>
        <v>77750</v>
      </c>
      <c r="J93" s="239">
        <v>77750</v>
      </c>
      <c r="K93" s="223"/>
      <c r="L93" s="223"/>
      <c r="M93" s="223"/>
      <c r="N93" s="223"/>
      <c r="O93" s="223"/>
      <c r="P93" s="224">
        <f t="shared" si="12"/>
        <v>77350.194444444438</v>
      </c>
      <c r="Q93" s="222">
        <v>0.18</v>
      </c>
      <c r="R93" s="221"/>
      <c r="S93" s="220">
        <f t="shared" si="13"/>
        <v>91273.229444444427</v>
      </c>
      <c r="T93" s="220">
        <f t="shared" si="14"/>
        <v>91273.229444444427</v>
      </c>
      <c r="U93" s="205"/>
    </row>
    <row r="94" spans="1:21" x14ac:dyDescent="0.4">
      <c r="A94" s="228">
        <v>10.7</v>
      </c>
      <c r="B94" s="582"/>
      <c r="C94" s="227" t="s">
        <v>552</v>
      </c>
      <c r="D94" s="227" t="s">
        <v>468</v>
      </c>
      <c r="E94" s="303">
        <v>70004732</v>
      </c>
      <c r="F94" s="225">
        <v>0</v>
      </c>
      <c r="G94" s="225">
        <f>VLOOKUP(E94,'[1]Stock PVt'!A:D,3,0)</f>
        <v>3</v>
      </c>
      <c r="H94" s="226">
        <f>VLOOKUP(E94,'[1]Stock PVt'!A:D,4,0)</f>
        <v>120000</v>
      </c>
      <c r="I94" s="264">
        <v>120000</v>
      </c>
      <c r="J94" s="239">
        <v>120000</v>
      </c>
      <c r="K94" s="223"/>
      <c r="L94" s="223"/>
      <c r="M94" s="223"/>
      <c r="N94" s="223"/>
      <c r="O94" s="223"/>
      <c r="P94" s="224">
        <f t="shared" si="12"/>
        <v>0</v>
      </c>
      <c r="Q94" s="222">
        <v>0.18</v>
      </c>
      <c r="R94" s="221"/>
      <c r="S94" s="220">
        <f t="shared" si="13"/>
        <v>0</v>
      </c>
      <c r="T94" s="220">
        <f t="shared" si="14"/>
        <v>0</v>
      </c>
      <c r="U94" s="205"/>
    </row>
    <row r="95" spans="1:21" x14ac:dyDescent="0.4">
      <c r="A95" s="228">
        <v>10.8</v>
      </c>
      <c r="B95" s="582"/>
      <c r="C95" s="227" t="s">
        <v>551</v>
      </c>
      <c r="D95" s="227" t="s">
        <v>468</v>
      </c>
      <c r="E95" s="225">
        <v>70000697</v>
      </c>
      <c r="F95" s="225">
        <v>0</v>
      </c>
      <c r="G95" s="225">
        <f>VLOOKUP(E95,'[1]Stock PVt'!A:D,3,0)</f>
        <v>14</v>
      </c>
      <c r="H95" s="226">
        <f>VLOOKUP(E95,'[1]Stock PVt'!A:D,4,0)</f>
        <v>121928.57142857143</v>
      </c>
      <c r="I95" s="225"/>
      <c r="J95" s="239">
        <v>92000</v>
      </c>
      <c r="K95" s="259"/>
      <c r="L95" s="259"/>
      <c r="M95" s="223"/>
      <c r="N95" s="223"/>
      <c r="O95" s="223"/>
      <c r="P95" s="224">
        <f t="shared" si="12"/>
        <v>0</v>
      </c>
      <c r="Q95" s="222">
        <v>0.18</v>
      </c>
      <c r="R95" s="221"/>
      <c r="S95" s="220">
        <f t="shared" si="13"/>
        <v>0</v>
      </c>
      <c r="T95" s="220">
        <f t="shared" si="14"/>
        <v>0</v>
      </c>
      <c r="U95" s="205"/>
    </row>
    <row r="96" spans="1:21" x14ac:dyDescent="0.4">
      <c r="A96" s="228">
        <v>10.9</v>
      </c>
      <c r="B96" s="582"/>
      <c r="C96" s="227" t="s">
        <v>550</v>
      </c>
      <c r="D96" s="227" t="s">
        <v>468</v>
      </c>
      <c r="E96" s="225">
        <v>70000290</v>
      </c>
      <c r="F96" s="225">
        <v>0</v>
      </c>
      <c r="G96" s="225"/>
      <c r="H96" s="226"/>
      <c r="I96" s="225"/>
      <c r="J96" s="223">
        <v>0</v>
      </c>
      <c r="K96" s="223"/>
      <c r="L96" s="223"/>
      <c r="M96" s="223"/>
      <c r="N96" s="223"/>
      <c r="O96" s="223"/>
      <c r="P96" s="224">
        <f t="shared" si="12"/>
        <v>0</v>
      </c>
      <c r="Q96" s="222">
        <v>0.18</v>
      </c>
      <c r="R96" s="221"/>
      <c r="S96" s="220">
        <f t="shared" si="13"/>
        <v>0</v>
      </c>
      <c r="T96" s="220">
        <f t="shared" si="14"/>
        <v>0</v>
      </c>
      <c r="U96" s="205"/>
    </row>
    <row r="97" spans="1:21" x14ac:dyDescent="0.4">
      <c r="A97" s="240">
        <v>10.1</v>
      </c>
      <c r="B97" s="583"/>
      <c r="C97" s="227" t="s">
        <v>549</v>
      </c>
      <c r="D97" s="227" t="s">
        <v>468</v>
      </c>
      <c r="E97" s="225">
        <v>3000036</v>
      </c>
      <c r="F97" s="225">
        <v>1</v>
      </c>
      <c r="G97" s="225"/>
      <c r="H97" s="226"/>
      <c r="I97" s="225"/>
      <c r="J97" s="223">
        <v>35000</v>
      </c>
      <c r="K97" s="223"/>
      <c r="L97" s="223"/>
      <c r="M97" s="223"/>
      <c r="N97" s="223"/>
      <c r="O97" s="223"/>
      <c r="P97" s="224">
        <f t="shared" si="12"/>
        <v>35000</v>
      </c>
      <c r="Q97" s="222">
        <v>0.18</v>
      </c>
      <c r="R97" s="221"/>
      <c r="S97" s="220">
        <f t="shared" si="13"/>
        <v>41300</v>
      </c>
      <c r="T97" s="220">
        <f t="shared" si="14"/>
        <v>41300</v>
      </c>
      <c r="U97" s="205"/>
    </row>
    <row r="98" spans="1:21" x14ac:dyDescent="0.4">
      <c r="A98" s="238">
        <v>10</v>
      </c>
      <c r="B98" s="234"/>
      <c r="C98" s="237" t="s">
        <v>548</v>
      </c>
      <c r="D98" s="237" t="s">
        <v>468</v>
      </c>
      <c r="E98" s="234"/>
      <c r="F98" s="234"/>
      <c r="G98" s="236"/>
      <c r="H98" s="235"/>
      <c r="I98" s="234"/>
      <c r="J98" s="233"/>
      <c r="K98" s="233"/>
      <c r="L98" s="233"/>
      <c r="M98" s="233"/>
      <c r="N98" s="233"/>
      <c r="O98" s="233"/>
      <c r="P98" s="233"/>
      <c r="Q98" s="232"/>
      <c r="R98" s="231"/>
      <c r="S98" s="212">
        <f>SUM(S88:S97)</f>
        <v>258690.11662393162</v>
      </c>
      <c r="T98" s="212">
        <f>SUM(T88:T97)</f>
        <v>258690.11662393162</v>
      </c>
      <c r="U98" s="205"/>
    </row>
    <row r="99" spans="1:21" x14ac:dyDescent="0.4">
      <c r="A99" s="228">
        <v>11.1</v>
      </c>
      <c r="B99" s="578" t="s">
        <v>541</v>
      </c>
      <c r="C99" s="227" t="s">
        <v>547</v>
      </c>
      <c r="D99" s="227" t="s">
        <v>541</v>
      </c>
      <c r="E99" s="225">
        <v>70000432</v>
      </c>
      <c r="F99" s="258">
        <v>1</v>
      </c>
      <c r="G99" s="225"/>
      <c r="H99" s="226"/>
      <c r="I99" s="258"/>
      <c r="J99" s="245">
        <v>353300</v>
      </c>
      <c r="K99" s="245">
        <v>356050</v>
      </c>
      <c r="L99" s="296"/>
      <c r="M99" s="223"/>
      <c r="N99" s="223"/>
      <c r="O99" s="223"/>
      <c r="P99" s="224">
        <f>AVERAGE(J99:O99)</f>
        <v>354675</v>
      </c>
      <c r="Q99" s="222">
        <v>0.18</v>
      </c>
      <c r="R99" s="289">
        <v>30000</v>
      </c>
      <c r="S99" s="220">
        <f>IF(F99=0,0,((F99*P99)+R99)*(1+Q99))</f>
        <v>453916.5</v>
      </c>
      <c r="T99" s="220">
        <f>IF($F99=0,0,(($F99*$P99)+$R99)*(1+$Q99))</f>
        <v>453916.5</v>
      </c>
      <c r="U99" s="205"/>
    </row>
    <row r="100" spans="1:21" x14ac:dyDescent="0.4">
      <c r="A100" s="228">
        <v>11.2</v>
      </c>
      <c r="B100" s="579"/>
      <c r="C100" s="227" t="s">
        <v>546</v>
      </c>
      <c r="D100" s="227" t="s">
        <v>541</v>
      </c>
      <c r="E100" s="225">
        <v>70000434</v>
      </c>
      <c r="F100" s="258">
        <v>0</v>
      </c>
      <c r="G100" s="225"/>
      <c r="H100" s="226"/>
      <c r="I100" s="258"/>
      <c r="J100" s="245">
        <v>394769</v>
      </c>
      <c r="K100" s="245">
        <v>396658</v>
      </c>
      <c r="L100" s="296"/>
      <c r="M100" s="223"/>
      <c r="N100" s="223"/>
      <c r="O100" s="223"/>
      <c r="P100" s="224">
        <f>AVERAGE(J100:O100)</f>
        <v>395713.5</v>
      </c>
      <c r="Q100" s="222">
        <v>0.18</v>
      </c>
      <c r="R100" s="289">
        <v>30000</v>
      </c>
      <c r="S100" s="220">
        <f>IF(F100=0,0,((F100*P100)+R100)*(1+Q100))</f>
        <v>0</v>
      </c>
      <c r="T100" s="220">
        <f>IF($F100=0,0,(($F100*$P100)+$R100)*(1+$Q100))</f>
        <v>0</v>
      </c>
      <c r="U100" s="205"/>
    </row>
    <row r="101" spans="1:21" x14ac:dyDescent="0.4">
      <c r="A101" s="228">
        <v>11.3</v>
      </c>
      <c r="B101" s="579"/>
      <c r="C101" s="227" t="s">
        <v>545</v>
      </c>
      <c r="D101" s="227" t="s">
        <v>541</v>
      </c>
      <c r="E101" s="225">
        <v>70002842</v>
      </c>
      <c r="F101" s="258">
        <v>0</v>
      </c>
      <c r="G101" s="225"/>
      <c r="H101" s="226"/>
      <c r="I101" s="258"/>
      <c r="J101" s="245">
        <v>345362</v>
      </c>
      <c r="K101" s="245">
        <v>345267</v>
      </c>
      <c r="L101" s="296"/>
      <c r="M101" s="223"/>
      <c r="N101" s="223"/>
      <c r="O101" s="223"/>
      <c r="P101" s="224">
        <f>AVERAGE(J101:O101)</f>
        <v>345314.5</v>
      </c>
      <c r="Q101" s="222">
        <v>0.18</v>
      </c>
      <c r="R101" s="289">
        <v>30000</v>
      </c>
      <c r="S101" s="220">
        <f>IF(F101=0,0,((F101*P101)+R101)*(1+Q101))</f>
        <v>0</v>
      </c>
      <c r="T101" s="220">
        <f>IF($F101=0,0,(($F101*$P101)+$R101)*(1+$Q101))</f>
        <v>0</v>
      </c>
      <c r="U101" s="205"/>
    </row>
    <row r="102" spans="1:21" x14ac:dyDescent="0.4">
      <c r="A102" s="228">
        <v>11.4</v>
      </c>
      <c r="B102" s="579"/>
      <c r="C102" s="227" t="s">
        <v>544</v>
      </c>
      <c r="D102" s="227" t="s">
        <v>541</v>
      </c>
      <c r="E102" s="225">
        <v>70000424</v>
      </c>
      <c r="F102" s="258">
        <v>0</v>
      </c>
      <c r="G102" s="225"/>
      <c r="H102" s="226"/>
      <c r="I102" s="258"/>
      <c r="J102" s="239">
        <v>407000</v>
      </c>
      <c r="K102" s="224"/>
      <c r="L102" s="224"/>
      <c r="M102" s="224"/>
      <c r="N102" s="224"/>
      <c r="O102" s="224"/>
      <c r="P102" s="224">
        <f>AVERAGE(J102:O102)</f>
        <v>407000</v>
      </c>
      <c r="Q102" s="242">
        <v>0.18</v>
      </c>
      <c r="R102" s="302">
        <v>30000</v>
      </c>
      <c r="S102" s="262">
        <f>IF(F102=0,0,((F102*P102)+R102)*(1+Q102))</f>
        <v>0</v>
      </c>
      <c r="T102" s="262">
        <f>IF($F102=0,0,(($F102*$P102)+$R102)*(1+$Q102))</f>
        <v>0</v>
      </c>
      <c r="U102" s="205"/>
    </row>
    <row r="103" spans="1:21" x14ac:dyDescent="0.4">
      <c r="A103" s="228">
        <v>11.5</v>
      </c>
      <c r="B103" s="580"/>
      <c r="C103" s="227" t="s">
        <v>543</v>
      </c>
      <c r="D103" s="227" t="s">
        <v>541</v>
      </c>
      <c r="E103" s="225">
        <v>3000483</v>
      </c>
      <c r="F103" s="258">
        <v>1</v>
      </c>
      <c r="G103" s="225"/>
      <c r="H103" s="226"/>
      <c r="I103" s="301"/>
      <c r="J103" s="300">
        <v>204517.45945945947</v>
      </c>
      <c r="K103" s="224"/>
      <c r="L103" s="224"/>
      <c r="M103" s="224"/>
      <c r="N103" s="224"/>
      <c r="O103" s="224"/>
      <c r="P103" s="224">
        <f>AVERAGE(J103:O103)</f>
        <v>204517.45945945947</v>
      </c>
      <c r="Q103" s="242">
        <v>0.18</v>
      </c>
      <c r="R103" s="241"/>
      <c r="S103" s="262">
        <f>IF(F103=0,0,((F103*P103)+R103)*(1+Q103))</f>
        <v>241330.60216216216</v>
      </c>
      <c r="T103" s="262">
        <f>IF($F103=0,0,(($F103*$P103)+$R103)*(1+$Q103))</f>
        <v>241330.60216216216</v>
      </c>
      <c r="U103" s="205"/>
    </row>
    <row r="104" spans="1:21" x14ac:dyDescent="0.4">
      <c r="A104" s="238">
        <v>11</v>
      </c>
      <c r="B104" s="234"/>
      <c r="C104" s="237" t="s">
        <v>542</v>
      </c>
      <c r="D104" s="237" t="s">
        <v>541</v>
      </c>
      <c r="E104" s="234"/>
      <c r="F104" s="234"/>
      <c r="G104" s="236"/>
      <c r="H104" s="235"/>
      <c r="I104" s="234"/>
      <c r="J104" s="233"/>
      <c r="K104" s="233"/>
      <c r="L104" s="233"/>
      <c r="M104" s="233"/>
      <c r="N104" s="233"/>
      <c r="O104" s="233"/>
      <c r="P104" s="233"/>
      <c r="Q104" s="232"/>
      <c r="R104" s="231"/>
      <c r="S104" s="212">
        <f>SUM(S99:S103)</f>
        <v>695247.10216216219</v>
      </c>
      <c r="T104" s="212">
        <f>SUM(T99:T103)</f>
        <v>695247.10216216219</v>
      </c>
      <c r="U104" s="205"/>
    </row>
    <row r="105" spans="1:21" x14ac:dyDescent="0.4">
      <c r="A105" s="228">
        <v>12.1</v>
      </c>
      <c r="B105" s="581" t="s">
        <v>540</v>
      </c>
      <c r="C105" s="227" t="s">
        <v>539</v>
      </c>
      <c r="D105" s="227" t="s">
        <v>527</v>
      </c>
      <c r="E105" s="225">
        <v>70002850</v>
      </c>
      <c r="F105" s="225">
        <v>0</v>
      </c>
      <c r="G105" s="225">
        <f>VLOOKUP(E105,'[1]Stock PVt'!A:D,3,0)</f>
        <v>16</v>
      </c>
      <c r="H105" s="226">
        <f>VLOOKUP(E105,'[1]Stock PVt'!A:D,4,0)</f>
        <v>31123.8</v>
      </c>
      <c r="I105" s="264">
        <f>VLOOKUP(E105,'[2]Avg price'!$A$2:$D$7,4,0)</f>
        <v>27656</v>
      </c>
      <c r="J105" s="239">
        <v>27656</v>
      </c>
      <c r="K105" s="239">
        <v>32500</v>
      </c>
      <c r="L105" s="223"/>
      <c r="M105" s="223"/>
      <c r="N105" s="223"/>
      <c r="O105" s="223"/>
      <c r="P105" s="223">
        <f t="shared" ref="P105:P115" si="15">AVERAGE(H105:O105)</f>
        <v>29733.95</v>
      </c>
      <c r="Q105" s="222">
        <v>0.28000000000000003</v>
      </c>
      <c r="R105" s="221"/>
      <c r="S105" s="220">
        <f t="shared" ref="S105:S115" si="16">IF(F105=0,0,((F105*P105)+R105)*(1+Q105))</f>
        <v>0</v>
      </c>
      <c r="T105" s="220">
        <f t="shared" ref="T105:T115" si="17">IF($F105=0,0,(($F105*$J105)+$R105)*(1+$Q105))</f>
        <v>0</v>
      </c>
      <c r="U105" s="205"/>
    </row>
    <row r="106" spans="1:21" x14ac:dyDescent="0.4">
      <c r="A106" s="228">
        <v>12.2</v>
      </c>
      <c r="B106" s="582"/>
      <c r="C106" s="227" t="s">
        <v>538</v>
      </c>
      <c r="D106" s="227" t="s">
        <v>527</v>
      </c>
      <c r="E106" s="225">
        <v>70002851</v>
      </c>
      <c r="F106" s="225">
        <v>1</v>
      </c>
      <c r="G106" s="225">
        <f>VLOOKUP(E106,'[1]Stock PVt'!A:D,3,0)</f>
        <v>72</v>
      </c>
      <c r="H106" s="226">
        <f>VLOOKUP(E106,'[1]Stock PVt'!A:D,4,0)</f>
        <v>34656.800000000003</v>
      </c>
      <c r="I106" s="264">
        <f>VLOOKUP(E106,'[2]Avg price'!$A$2:$D$7,4,0)</f>
        <v>32578</v>
      </c>
      <c r="J106" s="239">
        <v>32578</v>
      </c>
      <c r="K106" s="239">
        <v>40500</v>
      </c>
      <c r="L106" s="223"/>
      <c r="M106" s="223"/>
      <c r="N106" s="223"/>
      <c r="O106" s="223"/>
      <c r="P106" s="223">
        <f t="shared" si="15"/>
        <v>35078.199999999997</v>
      </c>
      <c r="Q106" s="222">
        <v>0.28000000000000003</v>
      </c>
      <c r="R106" s="221"/>
      <c r="S106" s="220">
        <f t="shared" si="16"/>
        <v>44900.095999999998</v>
      </c>
      <c r="T106" s="220">
        <f t="shared" si="17"/>
        <v>41699.840000000004</v>
      </c>
      <c r="U106" s="205"/>
    </row>
    <row r="107" spans="1:21" x14ac:dyDescent="0.4">
      <c r="A107" s="228">
        <v>12.3</v>
      </c>
      <c r="B107" s="582"/>
      <c r="C107" s="227" t="s">
        <v>537</v>
      </c>
      <c r="D107" s="227" t="s">
        <v>527</v>
      </c>
      <c r="E107" s="225">
        <v>70002862</v>
      </c>
      <c r="F107" s="225">
        <v>2</v>
      </c>
      <c r="G107" s="225">
        <f>VLOOKUP(E107,'[1]Stock PVt'!A:D,3,0)</f>
        <v>116</v>
      </c>
      <c r="H107" s="226">
        <f>VLOOKUP(E107,'[1]Stock PVt'!A:D,4,0)</f>
        <v>40923</v>
      </c>
      <c r="I107" s="264">
        <f>VLOOKUP(E107,'[2]Avg price'!$A$2:$D$7,4,0)</f>
        <v>40625</v>
      </c>
      <c r="J107" s="239">
        <v>40625</v>
      </c>
      <c r="K107" s="239">
        <v>48000</v>
      </c>
      <c r="L107" s="223"/>
      <c r="M107" s="223"/>
      <c r="N107" s="223"/>
      <c r="O107" s="223"/>
      <c r="P107" s="223">
        <f t="shared" si="15"/>
        <v>42543.25</v>
      </c>
      <c r="Q107" s="222">
        <v>0.28000000000000003</v>
      </c>
      <c r="R107" s="221"/>
      <c r="S107" s="220">
        <f t="shared" si="16"/>
        <v>108910.72</v>
      </c>
      <c r="T107" s="220">
        <f t="shared" si="17"/>
        <v>104000</v>
      </c>
      <c r="U107" s="205"/>
    </row>
    <row r="108" spans="1:21" x14ac:dyDescent="0.4">
      <c r="A108" s="228">
        <v>12.4</v>
      </c>
      <c r="B108" s="582"/>
      <c r="C108" s="227" t="s">
        <v>536</v>
      </c>
      <c r="D108" s="227" t="s">
        <v>527</v>
      </c>
      <c r="E108" s="225">
        <v>70002864</v>
      </c>
      <c r="F108" s="225">
        <v>2</v>
      </c>
      <c r="G108" s="225">
        <f>VLOOKUP(E108,'[1]Stock PVt'!A:D,3,0)</f>
        <v>244</v>
      </c>
      <c r="H108" s="226">
        <f>VLOOKUP(E108,'[1]Stock PVt'!A:D,4,0)</f>
        <v>56833.272727272728</v>
      </c>
      <c r="I108" s="264">
        <f>VLOOKUP(E108,'[2]Avg price'!$A$2:$D$7,4,0)</f>
        <v>57016</v>
      </c>
      <c r="J108" s="239">
        <v>57016</v>
      </c>
      <c r="K108" s="239">
        <v>70890</v>
      </c>
      <c r="L108" s="223"/>
      <c r="M108" s="223"/>
      <c r="N108" s="223"/>
      <c r="O108" s="223"/>
      <c r="P108" s="223">
        <f t="shared" si="15"/>
        <v>60438.818181818184</v>
      </c>
      <c r="Q108" s="222">
        <v>0.28000000000000003</v>
      </c>
      <c r="R108" s="221"/>
      <c r="S108" s="220">
        <f t="shared" si="16"/>
        <v>154723.37454545454</v>
      </c>
      <c r="T108" s="220">
        <f t="shared" si="17"/>
        <v>145960.95999999999</v>
      </c>
      <c r="U108" s="205"/>
    </row>
    <row r="109" spans="1:21" x14ac:dyDescent="0.4">
      <c r="A109" s="228">
        <v>12.5</v>
      </c>
      <c r="B109" s="582"/>
      <c r="C109" s="227" t="s">
        <v>535</v>
      </c>
      <c r="D109" s="227" t="s">
        <v>527</v>
      </c>
      <c r="E109" s="225">
        <v>70002865</v>
      </c>
      <c r="F109" s="225">
        <v>3</v>
      </c>
      <c r="G109" s="225">
        <f>VLOOKUP(E109,'[1]Stock PVt'!A:D,3,0)</f>
        <v>236</v>
      </c>
      <c r="H109" s="226">
        <f>VLOOKUP(E109,'[1]Stock PVt'!A:D,4,0)</f>
        <v>80857.954545454544</v>
      </c>
      <c r="I109" s="264">
        <f>VLOOKUP(E109,'[2]Avg price'!$A$2:$D$7,4,0)</f>
        <v>80625</v>
      </c>
      <c r="J109" s="239">
        <v>80625</v>
      </c>
      <c r="K109" s="239">
        <v>91000</v>
      </c>
      <c r="L109" s="223"/>
      <c r="M109" s="223"/>
      <c r="N109" s="223"/>
      <c r="O109" s="223"/>
      <c r="P109" s="223">
        <f t="shared" si="15"/>
        <v>83276.988636363632</v>
      </c>
      <c r="Q109" s="222">
        <v>0.28000000000000003</v>
      </c>
      <c r="R109" s="221"/>
      <c r="S109" s="220">
        <f t="shared" si="16"/>
        <v>319783.63636363635</v>
      </c>
      <c r="T109" s="220">
        <f t="shared" si="17"/>
        <v>309600</v>
      </c>
      <c r="U109" s="205"/>
    </row>
    <row r="110" spans="1:21" x14ac:dyDescent="0.4">
      <c r="A110" s="228">
        <v>12.6</v>
      </c>
      <c r="B110" s="582"/>
      <c r="C110" s="227" t="s">
        <v>534</v>
      </c>
      <c r="D110" s="227" t="s">
        <v>527</v>
      </c>
      <c r="E110" s="225">
        <v>70002866</v>
      </c>
      <c r="F110" s="225">
        <v>0</v>
      </c>
      <c r="G110" s="225">
        <f>VLOOKUP(E110,'[1]Stock PVt'!A:D,3,0)</f>
        <v>52</v>
      </c>
      <c r="H110" s="226">
        <f>VLOOKUP(E110,'[1]Stock PVt'!A:D,4,0)</f>
        <v>89047</v>
      </c>
      <c r="I110" s="264">
        <f>VLOOKUP(E110,'[2]Avg price'!$A$2:$D$7,4,0)</f>
        <v>89047</v>
      </c>
      <c r="J110" s="239">
        <v>89047</v>
      </c>
      <c r="K110" s="239">
        <v>109000</v>
      </c>
      <c r="L110" s="223"/>
      <c r="M110" s="223"/>
      <c r="N110" s="223"/>
      <c r="O110" s="223"/>
      <c r="P110" s="223">
        <f t="shared" si="15"/>
        <v>94035.25</v>
      </c>
      <c r="Q110" s="222">
        <v>0.28000000000000003</v>
      </c>
      <c r="R110" s="221"/>
      <c r="S110" s="220">
        <f t="shared" si="16"/>
        <v>0</v>
      </c>
      <c r="T110" s="220">
        <f t="shared" si="17"/>
        <v>0</v>
      </c>
      <c r="U110" s="205"/>
    </row>
    <row r="111" spans="1:21" x14ac:dyDescent="0.4">
      <c r="A111" s="228">
        <v>12.7</v>
      </c>
      <c r="B111" s="582"/>
      <c r="C111" s="227" t="s">
        <v>533</v>
      </c>
      <c r="D111" s="227" t="s">
        <v>527</v>
      </c>
      <c r="E111" s="225"/>
      <c r="F111" s="225">
        <v>0</v>
      </c>
      <c r="G111" s="225"/>
      <c r="H111" s="226"/>
      <c r="I111" s="225"/>
      <c r="J111" s="285">
        <v>0</v>
      </c>
      <c r="K111" s="223"/>
      <c r="L111" s="223"/>
      <c r="M111" s="223"/>
      <c r="N111" s="223"/>
      <c r="O111" s="223"/>
      <c r="P111" s="223">
        <f t="shared" si="15"/>
        <v>0</v>
      </c>
      <c r="Q111" s="222"/>
      <c r="R111" s="221"/>
      <c r="S111" s="220">
        <f t="shared" si="16"/>
        <v>0</v>
      </c>
      <c r="T111" s="220">
        <f t="shared" si="17"/>
        <v>0</v>
      </c>
      <c r="U111" s="205"/>
    </row>
    <row r="112" spans="1:21" x14ac:dyDescent="0.4">
      <c r="A112" s="228">
        <v>12.8</v>
      </c>
      <c r="B112" s="582"/>
      <c r="C112" s="227" t="s">
        <v>532</v>
      </c>
      <c r="D112" s="227" t="s">
        <v>527</v>
      </c>
      <c r="E112" s="225"/>
      <c r="F112" s="225">
        <v>0</v>
      </c>
      <c r="G112" s="225"/>
      <c r="H112" s="226"/>
      <c r="I112" s="225"/>
      <c r="J112" s="285">
        <v>0</v>
      </c>
      <c r="K112" s="252"/>
      <c r="L112" s="252"/>
      <c r="M112" s="252"/>
      <c r="N112" s="252"/>
      <c r="O112" s="252"/>
      <c r="P112" s="223">
        <f t="shared" si="15"/>
        <v>0</v>
      </c>
      <c r="Q112" s="251">
        <v>0.28000000000000003</v>
      </c>
      <c r="R112" s="250"/>
      <c r="S112" s="220">
        <f t="shared" si="16"/>
        <v>0</v>
      </c>
      <c r="T112" s="220">
        <f t="shared" si="17"/>
        <v>0</v>
      </c>
      <c r="U112" s="205"/>
    </row>
    <row r="113" spans="1:21" x14ac:dyDescent="0.4">
      <c r="A113" s="228">
        <v>12.9</v>
      </c>
      <c r="B113" s="582"/>
      <c r="C113" s="227" t="s">
        <v>531</v>
      </c>
      <c r="D113" s="227" t="s">
        <v>527</v>
      </c>
      <c r="E113" s="225">
        <v>3002536</v>
      </c>
      <c r="F113" s="225">
        <v>9</v>
      </c>
      <c r="G113" s="225"/>
      <c r="H113" s="226"/>
      <c r="I113" s="225"/>
      <c r="J113" s="285">
        <v>25000</v>
      </c>
      <c r="K113" s="252"/>
      <c r="L113" s="252"/>
      <c r="M113" s="252"/>
      <c r="N113" s="252"/>
      <c r="O113" s="252"/>
      <c r="P113" s="223">
        <f t="shared" si="15"/>
        <v>25000</v>
      </c>
      <c r="Q113" s="251">
        <v>0.18</v>
      </c>
      <c r="R113" s="250"/>
      <c r="S113" s="220">
        <f t="shared" si="16"/>
        <v>265500</v>
      </c>
      <c r="T113" s="220">
        <f t="shared" si="17"/>
        <v>265500</v>
      </c>
      <c r="U113" s="205"/>
    </row>
    <row r="114" spans="1:21" x14ac:dyDescent="0.4">
      <c r="A114" s="240">
        <v>12.1</v>
      </c>
      <c r="B114" s="582"/>
      <c r="C114" s="227" t="s">
        <v>530</v>
      </c>
      <c r="D114" s="227"/>
      <c r="E114" s="225"/>
      <c r="F114" s="225">
        <v>0</v>
      </c>
      <c r="G114" s="225"/>
      <c r="H114" s="226"/>
      <c r="I114" s="225"/>
      <c r="J114" s="224">
        <v>0</v>
      </c>
      <c r="K114" s="224"/>
      <c r="L114" s="224"/>
      <c r="M114" s="224"/>
      <c r="N114" s="224"/>
      <c r="O114" s="224"/>
      <c r="P114" s="223">
        <f t="shared" si="15"/>
        <v>0</v>
      </c>
      <c r="Q114" s="242">
        <v>0.28000000000000003</v>
      </c>
      <c r="R114" s="241"/>
      <c r="S114" s="262">
        <f t="shared" si="16"/>
        <v>0</v>
      </c>
      <c r="T114" s="262">
        <f t="shared" si="17"/>
        <v>0</v>
      </c>
      <c r="U114" s="205"/>
    </row>
    <row r="115" spans="1:21" x14ac:dyDescent="0.4">
      <c r="A115" s="228">
        <v>12.11</v>
      </c>
      <c r="B115" s="583"/>
      <c r="C115" s="227" t="s">
        <v>529</v>
      </c>
      <c r="D115" s="227"/>
      <c r="E115" s="225"/>
      <c r="F115" s="225">
        <v>0</v>
      </c>
      <c r="G115" s="225"/>
      <c r="H115" s="226"/>
      <c r="I115" s="225"/>
      <c r="J115" s="224">
        <v>0</v>
      </c>
      <c r="K115" s="224"/>
      <c r="L115" s="224"/>
      <c r="M115" s="224"/>
      <c r="N115" s="224"/>
      <c r="O115" s="224"/>
      <c r="P115" s="223">
        <f t="shared" si="15"/>
        <v>0</v>
      </c>
      <c r="Q115" s="242">
        <v>0.18</v>
      </c>
      <c r="R115" s="241"/>
      <c r="S115" s="262">
        <f t="shared" si="16"/>
        <v>0</v>
      </c>
      <c r="T115" s="262">
        <f t="shared" si="17"/>
        <v>0</v>
      </c>
      <c r="U115" s="205"/>
    </row>
    <row r="116" spans="1:21" x14ac:dyDescent="0.4">
      <c r="A116" s="238">
        <v>12</v>
      </c>
      <c r="B116" s="234"/>
      <c r="C116" s="237" t="s">
        <v>528</v>
      </c>
      <c r="D116" s="237" t="s">
        <v>527</v>
      </c>
      <c r="E116" s="234"/>
      <c r="F116" s="234"/>
      <c r="G116" s="236"/>
      <c r="H116" s="235"/>
      <c r="I116" s="234"/>
      <c r="J116" s="233"/>
      <c r="K116" s="233"/>
      <c r="L116" s="233"/>
      <c r="M116" s="233"/>
      <c r="N116" s="233"/>
      <c r="O116" s="233"/>
      <c r="P116" s="233"/>
      <c r="Q116" s="232"/>
      <c r="R116" s="231"/>
      <c r="S116" s="212">
        <f>SUM(S105:S115)</f>
        <v>893817.82690909086</v>
      </c>
      <c r="T116" s="212">
        <f>SUM(T105:T115)</f>
        <v>866760.8</v>
      </c>
      <c r="U116" s="205"/>
    </row>
    <row r="117" spans="1:21" x14ac:dyDescent="0.4">
      <c r="A117" s="228">
        <v>13.1</v>
      </c>
      <c r="B117" s="299" t="s">
        <v>524</v>
      </c>
      <c r="C117" s="298" t="s">
        <v>526</v>
      </c>
      <c r="D117" s="227" t="s">
        <v>524</v>
      </c>
      <c r="E117" s="225">
        <v>70004852</v>
      </c>
      <c r="F117" s="225">
        <v>1</v>
      </c>
      <c r="G117" s="225">
        <f>VLOOKUP(E117,'[1]Stock PVt'!A:D,3,0)</f>
        <v>34</v>
      </c>
      <c r="H117" s="226">
        <f>VLOOKUP(E117,'[1]Stock PVt'!A:D,4,0)</f>
        <v>174455</v>
      </c>
      <c r="I117" s="225"/>
      <c r="J117" s="239">
        <v>163000</v>
      </c>
      <c r="K117" s="239">
        <v>170000</v>
      </c>
      <c r="L117" s="239">
        <v>164000</v>
      </c>
      <c r="M117" s="239">
        <v>165000</v>
      </c>
      <c r="N117" s="223"/>
      <c r="O117" s="223"/>
      <c r="P117" s="224">
        <f>AVERAGE(H117:O117)</f>
        <v>167291</v>
      </c>
      <c r="Q117" s="222">
        <v>0.18</v>
      </c>
      <c r="R117" s="221">
        <v>14000</v>
      </c>
      <c r="S117" s="220">
        <f>IF(F117=0,0,((F117*P117)+R117)*(1+Q117))</f>
        <v>213923.37999999998</v>
      </c>
      <c r="T117" s="220">
        <f>IF($F117=0,0,(($F117*$P117)+$R117)*(1+$Q117))</f>
        <v>213923.37999999998</v>
      </c>
      <c r="U117" s="205"/>
    </row>
    <row r="118" spans="1:21" x14ac:dyDescent="0.4">
      <c r="A118" s="238">
        <v>13</v>
      </c>
      <c r="B118" s="234"/>
      <c r="C118" s="237" t="s">
        <v>525</v>
      </c>
      <c r="D118" s="237" t="s">
        <v>524</v>
      </c>
      <c r="E118" s="234"/>
      <c r="F118" s="234"/>
      <c r="G118" s="236"/>
      <c r="H118" s="235"/>
      <c r="I118" s="234"/>
      <c r="J118" s="233"/>
      <c r="K118" s="233"/>
      <c r="L118" s="233"/>
      <c r="M118" s="233"/>
      <c r="N118" s="233"/>
      <c r="O118" s="233"/>
      <c r="P118" s="233"/>
      <c r="Q118" s="232"/>
      <c r="R118" s="231"/>
      <c r="S118" s="212">
        <f>SUM(S117)</f>
        <v>213923.37999999998</v>
      </c>
      <c r="T118" s="212">
        <f>SUM(T117)</f>
        <v>213923.37999999998</v>
      </c>
      <c r="U118" s="205"/>
    </row>
    <row r="119" spans="1:21" x14ac:dyDescent="0.4">
      <c r="A119" s="228">
        <v>15.1</v>
      </c>
      <c r="B119" s="578" t="s">
        <v>519</v>
      </c>
      <c r="C119" s="227" t="s">
        <v>523</v>
      </c>
      <c r="D119" s="227" t="s">
        <v>519</v>
      </c>
      <c r="E119" s="225">
        <v>70000419</v>
      </c>
      <c r="F119" s="225">
        <v>1</v>
      </c>
      <c r="G119" s="225">
        <f>VLOOKUP(E119,'[1]Stock PVt'!A:D,3,0)</f>
        <v>32</v>
      </c>
      <c r="H119" s="226">
        <f>VLOOKUP(E119,'[1]Stock PVt'!A:D,4,0)</f>
        <v>27415.777777777777</v>
      </c>
      <c r="I119" s="225"/>
      <c r="J119" s="239">
        <v>26500</v>
      </c>
      <c r="K119" s="239">
        <v>28400</v>
      </c>
      <c r="L119" s="223"/>
      <c r="M119" s="223"/>
      <c r="N119" s="223"/>
      <c r="O119" s="223"/>
      <c r="P119" s="224">
        <f>AVERAGE(H119:O119)</f>
        <v>27438.592592592595</v>
      </c>
      <c r="Q119" s="222">
        <v>0.18</v>
      </c>
      <c r="R119" s="221"/>
      <c r="S119" s="220">
        <f>IF(F119=0,0,((F119*P119)+R119)*(1+Q119))</f>
        <v>32377.539259259262</v>
      </c>
      <c r="T119" s="220">
        <f>IF($F119=0,0,(($F119*$P119)+$R119)*(1+$Q119))</f>
        <v>32377.539259259262</v>
      </c>
      <c r="U119" s="205"/>
    </row>
    <row r="120" spans="1:21" x14ac:dyDescent="0.4">
      <c r="A120" s="228">
        <v>15.2</v>
      </c>
      <c r="B120" s="579"/>
      <c r="C120" s="227" t="s">
        <v>522</v>
      </c>
      <c r="D120" s="227" t="s">
        <v>519</v>
      </c>
      <c r="E120" s="225">
        <v>70003315</v>
      </c>
      <c r="F120" s="225">
        <v>1</v>
      </c>
      <c r="G120" s="225">
        <f>VLOOKUP(E120,'[1]Stock PVt'!A:D,3,0)</f>
        <v>43</v>
      </c>
      <c r="H120" s="226">
        <f>VLOOKUP(E120,'[1]Stock PVt'!A:D,4,0)</f>
        <v>27254.071428571428</v>
      </c>
      <c r="I120" s="225"/>
      <c r="J120" s="239">
        <v>27557</v>
      </c>
      <c r="K120" s="239">
        <v>28400</v>
      </c>
      <c r="L120" s="223"/>
      <c r="M120" s="223"/>
      <c r="N120" s="223"/>
      <c r="O120" s="223"/>
      <c r="P120" s="224">
        <f>AVERAGE(H120:O120)</f>
        <v>27737.023809523806</v>
      </c>
      <c r="Q120" s="222">
        <v>0.18</v>
      </c>
      <c r="R120" s="221"/>
      <c r="S120" s="220">
        <f>IF(F120=0,0,((F120*P120)+R120)*(1+Q120))</f>
        <v>32729.688095238089</v>
      </c>
      <c r="T120" s="220">
        <f>IF($F120=0,0,(($F120*$P120)+$R120)*(1+$Q120))</f>
        <v>32729.688095238089</v>
      </c>
      <c r="U120" s="205"/>
    </row>
    <row r="121" spans="1:21" x14ac:dyDescent="0.4">
      <c r="A121" s="228">
        <v>15.3</v>
      </c>
      <c r="B121" s="580"/>
      <c r="C121" s="227" t="s">
        <v>521</v>
      </c>
      <c r="D121" s="227" t="s">
        <v>519</v>
      </c>
      <c r="E121" s="225">
        <v>70003316</v>
      </c>
      <c r="F121" s="225">
        <v>0</v>
      </c>
      <c r="G121" s="225">
        <f>VLOOKUP(E121,'[1]Stock PVt'!A:D,3,0)</f>
        <v>11</v>
      </c>
      <c r="H121" s="226">
        <f>VLOOKUP(E121,'[1]Stock PVt'!A:D,4,0)</f>
        <v>30282.400000000001</v>
      </c>
      <c r="I121" s="225"/>
      <c r="J121" s="239">
        <v>30353</v>
      </c>
      <c r="K121" s="223"/>
      <c r="L121" s="223">
        <v>0</v>
      </c>
      <c r="M121" s="223"/>
      <c r="N121" s="223"/>
      <c r="O121" s="223"/>
      <c r="P121" s="224">
        <f>AVERAGE(H121:O121)</f>
        <v>20211.8</v>
      </c>
      <c r="Q121" s="222">
        <v>0.18</v>
      </c>
      <c r="R121" s="221"/>
      <c r="S121" s="220">
        <f>IF(F121=0,0,((F121*P121)+R121)*(1+Q121))</f>
        <v>0</v>
      </c>
      <c r="T121" s="220">
        <f>IF($F121=0,0,(($F121*$P121)+$R121)*(1+$Q121))</f>
        <v>0</v>
      </c>
      <c r="U121" s="205"/>
    </row>
    <row r="122" spans="1:21" x14ac:dyDescent="0.4">
      <c r="A122" s="238">
        <v>15</v>
      </c>
      <c r="B122" s="234"/>
      <c r="C122" s="237" t="s">
        <v>520</v>
      </c>
      <c r="D122" s="237" t="s">
        <v>519</v>
      </c>
      <c r="E122" s="234"/>
      <c r="F122" s="234"/>
      <c r="G122" s="236"/>
      <c r="H122" s="235"/>
      <c r="I122" s="234"/>
      <c r="J122" s="233"/>
      <c r="K122" s="233"/>
      <c r="L122" s="233"/>
      <c r="M122" s="233"/>
      <c r="N122" s="233"/>
      <c r="O122" s="233"/>
      <c r="P122" s="233"/>
      <c r="Q122" s="232"/>
      <c r="R122" s="231"/>
      <c r="S122" s="212">
        <f>SUM(S119:S121)</f>
        <v>65107.22735449735</v>
      </c>
      <c r="T122" s="212">
        <f>SUM(T119:T121)</f>
        <v>65107.22735449735</v>
      </c>
      <c r="U122" s="205"/>
    </row>
    <row r="123" spans="1:21" x14ac:dyDescent="0.4">
      <c r="A123" s="228">
        <v>16.100000000000001</v>
      </c>
      <c r="B123" s="258" t="s">
        <v>516</v>
      </c>
      <c r="C123" s="227" t="s">
        <v>518</v>
      </c>
      <c r="D123" s="227" t="s">
        <v>516</v>
      </c>
      <c r="E123" s="225">
        <v>70000418</v>
      </c>
      <c r="F123" s="258">
        <v>2</v>
      </c>
      <c r="G123" s="225">
        <f>VLOOKUP(E123,'[1]Stock PVt'!A:D,3,0)</f>
        <v>177</v>
      </c>
      <c r="H123" s="226">
        <f>VLOOKUP(E123,'[1]Stock PVt'!A:D,4,0)</f>
        <v>8085</v>
      </c>
      <c r="I123" s="258"/>
      <c r="J123" s="239">
        <v>8085</v>
      </c>
      <c r="K123" s="223"/>
      <c r="L123" s="223"/>
      <c r="M123" s="223"/>
      <c r="N123" s="223"/>
      <c r="O123" s="223"/>
      <c r="P123" s="224">
        <f>AVERAGE(H123:O123)</f>
        <v>8085</v>
      </c>
      <c r="Q123" s="222">
        <v>0.18</v>
      </c>
      <c r="R123" s="221"/>
      <c r="S123" s="220">
        <f>IF(F123=0,0,((F123*P123)+R123)*(1+Q123))</f>
        <v>19080.599999999999</v>
      </c>
      <c r="T123" s="220">
        <f>IF($F123=0,0,(($F123*$P123)+$R123)*(1+$Q123))</f>
        <v>19080.599999999999</v>
      </c>
      <c r="U123" s="205"/>
    </row>
    <row r="124" spans="1:21" x14ac:dyDescent="0.4">
      <c r="A124" s="238">
        <v>16</v>
      </c>
      <c r="B124" s="234"/>
      <c r="C124" s="237" t="s">
        <v>517</v>
      </c>
      <c r="D124" s="237" t="s">
        <v>516</v>
      </c>
      <c r="E124" s="234"/>
      <c r="F124" s="234"/>
      <c r="G124" s="236"/>
      <c r="H124" s="235"/>
      <c r="I124" s="234"/>
      <c r="J124" s="233"/>
      <c r="K124" s="233"/>
      <c r="L124" s="233"/>
      <c r="M124" s="233"/>
      <c r="N124" s="233"/>
      <c r="O124" s="233"/>
      <c r="P124" s="233"/>
      <c r="Q124" s="232"/>
      <c r="R124" s="231"/>
      <c r="S124" s="212">
        <f>SUM(S123)</f>
        <v>19080.599999999999</v>
      </c>
      <c r="T124" s="212">
        <f>SUM(T123)</f>
        <v>19080.599999999999</v>
      </c>
      <c r="U124" s="205"/>
    </row>
    <row r="125" spans="1:21" x14ac:dyDescent="0.4">
      <c r="A125" s="228">
        <v>17.100000000000001</v>
      </c>
      <c r="B125" s="258" t="s">
        <v>514</v>
      </c>
      <c r="C125" s="227" t="s">
        <v>514</v>
      </c>
      <c r="D125" s="227" t="s">
        <v>504</v>
      </c>
      <c r="E125" s="225">
        <v>70000454</v>
      </c>
      <c r="F125" s="258">
        <v>1</v>
      </c>
      <c r="G125" s="225">
        <f>VLOOKUP(E125,'[1]Stock PVt'!A:D,3,0)</f>
        <v>169</v>
      </c>
      <c r="H125" s="226">
        <f>VLOOKUP(E125,'[1]Stock PVt'!A:D,4,0)</f>
        <v>4282.166666666667</v>
      </c>
      <c r="I125" s="258"/>
      <c r="J125" s="239">
        <v>4400</v>
      </c>
      <c r="K125" s="239">
        <v>5018</v>
      </c>
      <c r="L125" s="223"/>
      <c r="M125" s="223"/>
      <c r="N125" s="223"/>
      <c r="O125" s="223"/>
      <c r="P125" s="223">
        <f>AVERAGE(H125:O125)</f>
        <v>4566.7222222222226</v>
      </c>
      <c r="Q125" s="222">
        <v>0.18</v>
      </c>
      <c r="R125" s="221"/>
      <c r="S125" s="220">
        <f>IF(F125=0,0,((F125*P125)+R125)*(1+Q125))</f>
        <v>5388.7322222222228</v>
      </c>
      <c r="T125" s="220">
        <f>IF($F125=0,0,(($F125*$P125)+$R125)*(1+$Q125))</f>
        <v>5388.7322222222228</v>
      </c>
      <c r="U125" s="205"/>
    </row>
    <row r="126" spans="1:21" x14ac:dyDescent="0.4">
      <c r="A126" s="238">
        <v>17</v>
      </c>
      <c r="B126" s="234"/>
      <c r="C126" s="237" t="s">
        <v>515</v>
      </c>
      <c r="D126" s="237" t="s">
        <v>514</v>
      </c>
      <c r="E126" s="234"/>
      <c r="F126" s="234"/>
      <c r="G126" s="236"/>
      <c r="H126" s="235"/>
      <c r="I126" s="234"/>
      <c r="J126" s="233"/>
      <c r="K126" s="233"/>
      <c r="L126" s="233"/>
      <c r="M126" s="233"/>
      <c r="N126" s="233"/>
      <c r="O126" s="233"/>
      <c r="P126" s="233"/>
      <c r="Q126" s="232"/>
      <c r="R126" s="231"/>
      <c r="S126" s="212">
        <f>SUM(S125)</f>
        <v>5388.7322222222228</v>
      </c>
      <c r="T126" s="212">
        <f>SUM(T125)</f>
        <v>5388.7322222222228</v>
      </c>
      <c r="U126" s="205"/>
    </row>
    <row r="127" spans="1:21" x14ac:dyDescent="0.4">
      <c r="A127" s="228">
        <v>18.100000000000001</v>
      </c>
      <c r="B127" s="578" t="s">
        <v>504</v>
      </c>
      <c r="C127" s="227" t="s">
        <v>513</v>
      </c>
      <c r="D127" s="227" t="s">
        <v>504</v>
      </c>
      <c r="E127" s="225">
        <v>70000052</v>
      </c>
      <c r="F127" s="258">
        <v>1</v>
      </c>
      <c r="G127" s="225">
        <f>VLOOKUP(E127,'[1]Stock PVt'!A:D,3,0)</f>
        <v>79</v>
      </c>
      <c r="H127" s="226">
        <f>VLOOKUP(E127,'[1]Stock PVt'!A:D,4,0)</f>
        <v>9553.9090909090901</v>
      </c>
      <c r="I127" s="258"/>
      <c r="J127" s="239">
        <v>7760</v>
      </c>
      <c r="K127" s="239">
        <v>10506</v>
      </c>
      <c r="L127" s="223"/>
      <c r="M127" s="223"/>
      <c r="N127" s="223"/>
      <c r="O127" s="223"/>
      <c r="P127" s="223">
        <f t="shared" ref="P127:P134" si="18">AVERAGE(H127:O127)</f>
        <v>9273.30303030303</v>
      </c>
      <c r="Q127" s="222">
        <v>0.18</v>
      </c>
      <c r="R127" s="221"/>
      <c r="S127" s="220">
        <f t="shared" ref="S127:S134" si="19">IF(F127=0,0,((F127*P127)+R127)*(1+Q127))</f>
        <v>10942.497575757576</v>
      </c>
      <c r="T127" s="220">
        <f t="shared" ref="T127:T134" si="20">IF($F127=0,0,(($F127*$P127)+$R127)*(1+$Q127))</f>
        <v>10942.497575757576</v>
      </c>
      <c r="U127" s="205"/>
    </row>
    <row r="128" spans="1:21" x14ac:dyDescent="0.4">
      <c r="A128" s="228">
        <v>18.2</v>
      </c>
      <c r="B128" s="579"/>
      <c r="C128" s="227" t="s">
        <v>512</v>
      </c>
      <c r="D128" s="227" t="s">
        <v>504</v>
      </c>
      <c r="E128" s="225">
        <v>70000051</v>
      </c>
      <c r="F128" s="258">
        <v>1</v>
      </c>
      <c r="G128" s="225">
        <f>VLOOKUP(E128,'[1]Stock PVt'!A:D,3,0)</f>
        <v>28</v>
      </c>
      <c r="H128" s="226">
        <f>VLOOKUP(E128,'[1]Stock PVt'!A:D,4,0)</f>
        <v>8810.4285714285706</v>
      </c>
      <c r="I128" s="258"/>
      <c r="J128" s="239">
        <v>8350</v>
      </c>
      <c r="K128" s="239">
        <v>11573</v>
      </c>
      <c r="L128" s="223"/>
      <c r="M128" s="223"/>
      <c r="N128" s="223"/>
      <c r="O128" s="223"/>
      <c r="P128" s="223">
        <f t="shared" si="18"/>
        <v>9577.8095238095248</v>
      </c>
      <c r="Q128" s="222">
        <v>0.18</v>
      </c>
      <c r="R128" s="221"/>
      <c r="S128" s="220">
        <f t="shared" si="19"/>
        <v>11301.815238095238</v>
      </c>
      <c r="T128" s="220">
        <f t="shared" si="20"/>
        <v>11301.815238095238</v>
      </c>
      <c r="U128" s="205"/>
    </row>
    <row r="129" spans="1:21" x14ac:dyDescent="0.4">
      <c r="A129" s="228">
        <v>18.3</v>
      </c>
      <c r="B129" s="579"/>
      <c r="C129" s="227" t="s">
        <v>511</v>
      </c>
      <c r="D129" s="227" t="s">
        <v>504</v>
      </c>
      <c r="E129" s="225">
        <v>70000053</v>
      </c>
      <c r="F129" s="258">
        <v>2</v>
      </c>
      <c r="G129" s="225">
        <f>VLOOKUP(E129,'[1]Stock PVt'!A:D,3,0)</f>
        <v>68</v>
      </c>
      <c r="H129" s="226">
        <f>VLOOKUP(E129,'[1]Stock PVt'!A:D,4,0)</f>
        <v>9935.2000000000007</v>
      </c>
      <c r="I129" s="258"/>
      <c r="J129" s="239">
        <v>9300</v>
      </c>
      <c r="K129" s="239">
        <v>12567</v>
      </c>
      <c r="L129" s="223"/>
      <c r="M129" s="223"/>
      <c r="N129" s="223"/>
      <c r="O129" s="223"/>
      <c r="P129" s="223">
        <f t="shared" si="18"/>
        <v>10600.733333333334</v>
      </c>
      <c r="Q129" s="222">
        <v>0.18</v>
      </c>
      <c r="R129" s="221"/>
      <c r="S129" s="220">
        <f t="shared" si="19"/>
        <v>25017.730666666666</v>
      </c>
      <c r="T129" s="220">
        <f t="shared" si="20"/>
        <v>25017.730666666666</v>
      </c>
      <c r="U129" s="205"/>
    </row>
    <row r="130" spans="1:21" x14ac:dyDescent="0.4">
      <c r="A130" s="228">
        <v>18.399999999999999</v>
      </c>
      <c r="B130" s="579"/>
      <c r="C130" s="227" t="s">
        <v>510</v>
      </c>
      <c r="D130" s="227" t="s">
        <v>504</v>
      </c>
      <c r="E130" s="225">
        <v>70000054</v>
      </c>
      <c r="F130" s="258">
        <v>0</v>
      </c>
      <c r="G130" s="225"/>
      <c r="H130" s="226"/>
      <c r="I130" s="258"/>
      <c r="J130" s="239">
        <v>11000</v>
      </c>
      <c r="K130" s="239">
        <v>16330</v>
      </c>
      <c r="L130" s="223"/>
      <c r="M130" s="223"/>
      <c r="N130" s="223"/>
      <c r="O130" s="223"/>
      <c r="P130" s="223">
        <f t="shared" si="18"/>
        <v>13665</v>
      </c>
      <c r="Q130" s="222">
        <v>0.18</v>
      </c>
      <c r="R130" s="221"/>
      <c r="S130" s="220">
        <f t="shared" si="19"/>
        <v>0</v>
      </c>
      <c r="T130" s="220">
        <f t="shared" si="20"/>
        <v>0</v>
      </c>
      <c r="U130" s="205"/>
    </row>
    <row r="131" spans="1:21" x14ac:dyDescent="0.4">
      <c r="A131" s="228">
        <v>18.5</v>
      </c>
      <c r="B131" s="579"/>
      <c r="C131" s="227" t="s">
        <v>509</v>
      </c>
      <c r="D131" s="227" t="s">
        <v>504</v>
      </c>
      <c r="E131" s="225">
        <v>70000055</v>
      </c>
      <c r="F131" s="258">
        <v>0</v>
      </c>
      <c r="G131" s="225">
        <f>VLOOKUP(E131,'[1]Stock PVt'!A:D,3,0)</f>
        <v>87</v>
      </c>
      <c r="H131" s="226">
        <f>VLOOKUP(E131,'[1]Stock PVt'!A:D,4,0)</f>
        <v>15373.888888888889</v>
      </c>
      <c r="I131" s="258"/>
      <c r="J131" s="239">
        <v>12300</v>
      </c>
      <c r="K131" s="239">
        <v>18318</v>
      </c>
      <c r="L131" s="223"/>
      <c r="M131" s="223"/>
      <c r="N131" s="223"/>
      <c r="O131" s="223"/>
      <c r="P131" s="223">
        <f t="shared" si="18"/>
        <v>15330.62962962963</v>
      </c>
      <c r="Q131" s="222">
        <v>0.18</v>
      </c>
      <c r="R131" s="221"/>
      <c r="S131" s="220">
        <f t="shared" si="19"/>
        <v>0</v>
      </c>
      <c r="T131" s="220">
        <f t="shared" si="20"/>
        <v>0</v>
      </c>
      <c r="U131" s="205"/>
    </row>
    <row r="132" spans="1:21" x14ac:dyDescent="0.4">
      <c r="A132" s="228">
        <v>18.600000000000001</v>
      </c>
      <c r="B132" s="579"/>
      <c r="C132" s="227" t="s">
        <v>508</v>
      </c>
      <c r="D132" s="227" t="s">
        <v>504</v>
      </c>
      <c r="E132" s="225">
        <v>70000056</v>
      </c>
      <c r="F132" s="258">
        <v>0</v>
      </c>
      <c r="G132" s="225">
        <f>VLOOKUP(E132,'[1]Stock PVt'!A:D,3,0)</f>
        <v>11</v>
      </c>
      <c r="H132" s="226">
        <f>VLOOKUP(E132,'[1]Stock PVt'!A:D,4,0)</f>
        <v>21382.799999999999</v>
      </c>
      <c r="I132" s="258"/>
      <c r="J132" s="239">
        <v>15900</v>
      </c>
      <c r="K132" s="239">
        <v>22294</v>
      </c>
      <c r="L132" s="223"/>
      <c r="M132" s="223"/>
      <c r="N132" s="223"/>
      <c r="O132" s="223"/>
      <c r="P132" s="223">
        <f t="shared" si="18"/>
        <v>19858.933333333334</v>
      </c>
      <c r="Q132" s="222">
        <v>0.18</v>
      </c>
      <c r="R132" s="221"/>
      <c r="S132" s="220">
        <f t="shared" si="19"/>
        <v>0</v>
      </c>
      <c r="T132" s="220">
        <f t="shared" si="20"/>
        <v>0</v>
      </c>
      <c r="U132" s="205"/>
    </row>
    <row r="133" spans="1:21" x14ac:dyDescent="0.4">
      <c r="A133" s="228">
        <v>18.7</v>
      </c>
      <c r="B133" s="579"/>
      <c r="C133" s="227" t="s">
        <v>507</v>
      </c>
      <c r="D133" s="227" t="s">
        <v>504</v>
      </c>
      <c r="E133" s="225">
        <v>70004268</v>
      </c>
      <c r="F133" s="258">
        <v>4</v>
      </c>
      <c r="G133" s="225">
        <f>VLOOKUP(E133,'[1]Stock PVt'!A:D,3,0)</f>
        <v>53</v>
      </c>
      <c r="H133" s="226">
        <f>VLOOKUP(E133,'[1]Stock PVt'!A:D,4,0)</f>
        <v>500</v>
      </c>
      <c r="I133" s="258"/>
      <c r="J133" s="239">
        <v>500</v>
      </c>
      <c r="K133" s="239">
        <v>1350</v>
      </c>
      <c r="L133" s="223"/>
      <c r="M133" s="223"/>
      <c r="N133" s="223"/>
      <c r="O133" s="223"/>
      <c r="P133" s="223">
        <f t="shared" si="18"/>
        <v>783.33333333333337</v>
      </c>
      <c r="Q133" s="222">
        <v>0.18</v>
      </c>
      <c r="R133" s="221"/>
      <c r="S133" s="220">
        <f t="shared" si="19"/>
        <v>3697.3333333333335</v>
      </c>
      <c r="T133" s="220">
        <f t="shared" si="20"/>
        <v>3697.3333333333335</v>
      </c>
      <c r="U133" s="205"/>
    </row>
    <row r="134" spans="1:21" x14ac:dyDescent="0.4">
      <c r="A134" s="228">
        <v>18.8</v>
      </c>
      <c r="B134" s="580"/>
      <c r="C134" s="227" t="s">
        <v>506</v>
      </c>
      <c r="D134" s="227" t="s">
        <v>504</v>
      </c>
      <c r="E134" s="225">
        <v>70004269</v>
      </c>
      <c r="F134" s="258">
        <v>0</v>
      </c>
      <c r="G134" s="225">
        <f>VLOOKUP(E134,'[1]Stock PVt'!A:D,3,0)</f>
        <v>56</v>
      </c>
      <c r="H134" s="226">
        <f>VLOOKUP(E134,'[1]Stock PVt'!A:D,4,0)</f>
        <v>895</v>
      </c>
      <c r="I134" s="258"/>
      <c r="J134" s="239">
        <v>600</v>
      </c>
      <c r="K134" s="239">
        <v>1550</v>
      </c>
      <c r="L134" s="223"/>
      <c r="M134" s="223"/>
      <c r="N134" s="223"/>
      <c r="O134" s="223"/>
      <c r="P134" s="223">
        <f t="shared" si="18"/>
        <v>1015</v>
      </c>
      <c r="Q134" s="222">
        <v>0.18</v>
      </c>
      <c r="R134" s="221"/>
      <c r="S134" s="220">
        <f t="shared" si="19"/>
        <v>0</v>
      </c>
      <c r="T134" s="220">
        <f t="shared" si="20"/>
        <v>0</v>
      </c>
      <c r="U134" s="205"/>
    </row>
    <row r="135" spans="1:21" x14ac:dyDescent="0.4">
      <c r="A135" s="238">
        <v>18</v>
      </c>
      <c r="B135" s="234"/>
      <c r="C135" s="237" t="s">
        <v>505</v>
      </c>
      <c r="D135" s="237" t="s">
        <v>504</v>
      </c>
      <c r="E135" s="234"/>
      <c r="F135" s="234"/>
      <c r="G135" s="236"/>
      <c r="H135" s="235"/>
      <c r="I135" s="234"/>
      <c r="J135" s="233"/>
      <c r="K135" s="233"/>
      <c r="L135" s="233"/>
      <c r="M135" s="233"/>
      <c r="N135" s="233"/>
      <c r="O135" s="233"/>
      <c r="P135" s="233"/>
      <c r="Q135" s="232"/>
      <c r="R135" s="231"/>
      <c r="S135" s="212">
        <f>SUM(S127:S134)</f>
        <v>50959.376813852818</v>
      </c>
      <c r="T135" s="212">
        <f>SUM(T127:T134)</f>
        <v>50959.376813852818</v>
      </c>
      <c r="U135" s="205"/>
    </row>
    <row r="136" spans="1:21" x14ac:dyDescent="0.4">
      <c r="A136" s="228">
        <v>19.100000000000001</v>
      </c>
      <c r="B136" s="578" t="s">
        <v>500</v>
      </c>
      <c r="C136" s="227" t="s">
        <v>503</v>
      </c>
      <c r="D136" s="227" t="s">
        <v>500</v>
      </c>
      <c r="E136" s="225">
        <v>70000075</v>
      </c>
      <c r="F136" s="258">
        <v>1</v>
      </c>
      <c r="G136" s="225">
        <f>VLOOKUP(E136,'[1]Stock PVt'!A:D,3,0)</f>
        <v>78</v>
      </c>
      <c r="H136" s="226">
        <f>VLOOKUP(E136,'[1]Stock PVt'!A:D,4,0)</f>
        <v>3931</v>
      </c>
      <c r="I136" s="258"/>
      <c r="J136" s="239">
        <v>3931</v>
      </c>
      <c r="K136" s="223"/>
      <c r="L136" s="223"/>
      <c r="M136" s="223"/>
      <c r="N136" s="223"/>
      <c r="O136" s="223"/>
      <c r="P136" s="223">
        <f>AVERAGE(H136:O136)</f>
        <v>3931</v>
      </c>
      <c r="Q136" s="222">
        <v>0.18</v>
      </c>
      <c r="R136" s="221"/>
      <c r="S136" s="220">
        <f>IF(F136=0,0,((F136*P136)+R136)*(1+Q136))</f>
        <v>4638.58</v>
      </c>
      <c r="T136" s="220">
        <f>IF($F136=0,0,(($F136*$P136)+$R136)*(1+$Q136))</f>
        <v>4638.58</v>
      </c>
      <c r="U136" s="205"/>
    </row>
    <row r="137" spans="1:21" x14ac:dyDescent="0.4">
      <c r="A137" s="228">
        <v>19.2</v>
      </c>
      <c r="B137" s="580"/>
      <c r="C137" s="227" t="s">
        <v>502</v>
      </c>
      <c r="D137" s="227" t="s">
        <v>500</v>
      </c>
      <c r="E137" s="225">
        <v>70000889</v>
      </c>
      <c r="F137" s="258">
        <v>1</v>
      </c>
      <c r="G137" s="225">
        <f>VLOOKUP(E137,'[1]Stock PVt'!A:D,3,0)</f>
        <v>77</v>
      </c>
      <c r="H137" s="226">
        <f>VLOOKUP(E137,'[1]Stock PVt'!A:D,4,0)</f>
        <v>7353</v>
      </c>
      <c r="I137" s="258"/>
      <c r="J137" s="239">
        <v>7353</v>
      </c>
      <c r="K137" s="223"/>
      <c r="L137" s="223"/>
      <c r="M137" s="223"/>
      <c r="N137" s="223"/>
      <c r="O137" s="223"/>
      <c r="P137" s="223">
        <f>AVERAGE(H137:O137)</f>
        <v>7353</v>
      </c>
      <c r="Q137" s="222">
        <v>0.18</v>
      </c>
      <c r="R137" s="221">
        <v>700</v>
      </c>
      <c r="S137" s="220">
        <f>IF(F137=0,0,((F137*P137)+R137)*(1+Q137))</f>
        <v>9502.5399999999991</v>
      </c>
      <c r="T137" s="220">
        <f>IF($F137=0,0,(($F137*$P137)+$R137)*(1+$Q137))</f>
        <v>9502.5399999999991</v>
      </c>
      <c r="U137" s="205"/>
    </row>
    <row r="138" spans="1:21" x14ac:dyDescent="0.4">
      <c r="A138" s="238">
        <v>19</v>
      </c>
      <c r="B138" s="234"/>
      <c r="C138" s="237" t="s">
        <v>501</v>
      </c>
      <c r="D138" s="237" t="s">
        <v>500</v>
      </c>
      <c r="E138" s="234"/>
      <c r="F138" s="234"/>
      <c r="G138" s="236"/>
      <c r="H138" s="235"/>
      <c r="I138" s="234"/>
      <c r="J138" s="233"/>
      <c r="K138" s="233"/>
      <c r="L138" s="233"/>
      <c r="M138" s="233"/>
      <c r="N138" s="233"/>
      <c r="O138" s="233"/>
      <c r="P138" s="233"/>
      <c r="Q138" s="232"/>
      <c r="R138" s="231"/>
      <c r="S138" s="212">
        <f>SUM(S136:S137)</f>
        <v>14141.119999999999</v>
      </c>
      <c r="T138" s="212">
        <f>SUM(T136:T137)</f>
        <v>14141.119999999999</v>
      </c>
      <c r="U138" s="205"/>
    </row>
    <row r="139" spans="1:21" x14ac:dyDescent="0.4">
      <c r="A139" s="228">
        <v>20.100000000000001</v>
      </c>
      <c r="B139" s="297" t="s">
        <v>497</v>
      </c>
      <c r="C139" s="227" t="s">
        <v>499</v>
      </c>
      <c r="D139" s="227" t="s">
        <v>497</v>
      </c>
      <c r="E139" s="225">
        <v>70000953</v>
      </c>
      <c r="F139" s="258">
        <v>1</v>
      </c>
      <c r="G139" s="225">
        <f>VLOOKUP(E139,'[1]Stock PVt'!A:D,3,0)</f>
        <v>29</v>
      </c>
      <c r="H139" s="226">
        <f>VLOOKUP(E139,'[1]Stock PVt'!A:D,4,0)</f>
        <v>5175</v>
      </c>
      <c r="I139" s="258"/>
      <c r="J139" s="245">
        <v>5175</v>
      </c>
      <c r="K139" s="296"/>
      <c r="L139" s="223"/>
      <c r="M139" s="223"/>
      <c r="N139" s="223"/>
      <c r="O139" s="223"/>
      <c r="P139" s="223">
        <f>AVERAGE(H139:O139)</f>
        <v>5175</v>
      </c>
      <c r="Q139" s="222">
        <v>0.18</v>
      </c>
      <c r="R139" s="221"/>
      <c r="S139" s="220">
        <f>IF(F139=0,0,((F139*P139)+R139)*(1+Q139))</f>
        <v>6106.5</v>
      </c>
      <c r="T139" s="220">
        <f>IF($F139=0,0,(($F139*$P139)+$R139)*(1+$Q139))</f>
        <v>6106.5</v>
      </c>
      <c r="U139" s="205"/>
    </row>
    <row r="140" spans="1:21" x14ac:dyDescent="0.4">
      <c r="A140" s="238">
        <v>20</v>
      </c>
      <c r="B140" s="234"/>
      <c r="C140" s="237" t="s">
        <v>498</v>
      </c>
      <c r="D140" s="237" t="s">
        <v>497</v>
      </c>
      <c r="E140" s="234"/>
      <c r="F140" s="234"/>
      <c r="G140" s="236"/>
      <c r="H140" s="235"/>
      <c r="I140" s="234"/>
      <c r="J140" s="233"/>
      <c r="K140" s="233"/>
      <c r="L140" s="233"/>
      <c r="M140" s="233"/>
      <c r="N140" s="233"/>
      <c r="O140" s="233"/>
      <c r="P140" s="233"/>
      <c r="Q140" s="232"/>
      <c r="R140" s="231"/>
      <c r="S140" s="212">
        <f>SUM(S139:S139)</f>
        <v>6106.5</v>
      </c>
      <c r="T140" s="212">
        <f>SUM(T139:T139)</f>
        <v>6106.5</v>
      </c>
      <c r="U140" s="205"/>
    </row>
    <row r="141" spans="1:21" x14ac:dyDescent="0.4">
      <c r="A141" s="228">
        <v>21.1</v>
      </c>
      <c r="B141" s="258" t="s">
        <v>494</v>
      </c>
      <c r="C141" s="227" t="s">
        <v>496</v>
      </c>
      <c r="D141" s="227" t="s">
        <v>494</v>
      </c>
      <c r="E141" s="283">
        <v>70003769</v>
      </c>
      <c r="F141" s="258">
        <v>1</v>
      </c>
      <c r="G141" s="225">
        <f>VLOOKUP(E141,'[1]Stock PVt'!A:D,3,0)</f>
        <v>69</v>
      </c>
      <c r="H141" s="226">
        <f>VLOOKUP(E141,'[1]Stock PVt'!A:D,4,0)</f>
        <v>19820</v>
      </c>
      <c r="I141" s="258"/>
      <c r="J141" s="263">
        <v>20000</v>
      </c>
      <c r="K141" s="239">
        <v>18800</v>
      </c>
      <c r="L141" s="223"/>
      <c r="M141" s="223"/>
      <c r="N141" s="223"/>
      <c r="O141" s="223"/>
      <c r="P141" s="223">
        <f>AVERAGE(H141:O141)</f>
        <v>19540</v>
      </c>
      <c r="Q141" s="222">
        <v>0.18</v>
      </c>
      <c r="R141" s="221"/>
      <c r="S141" s="220">
        <f>IF(F141=0,0,((F141*P141)+R141)*(1+Q141))</f>
        <v>23057.199999999997</v>
      </c>
      <c r="T141" s="220">
        <f>IF($F141=0,0,(($F141*$P141)+$R141)*(1+$Q141))</f>
        <v>23057.199999999997</v>
      </c>
      <c r="U141" s="205"/>
    </row>
    <row r="142" spans="1:21" x14ac:dyDescent="0.4">
      <c r="A142" s="238">
        <v>21</v>
      </c>
      <c r="B142" s="234"/>
      <c r="C142" s="237" t="s">
        <v>495</v>
      </c>
      <c r="D142" s="237" t="s">
        <v>494</v>
      </c>
      <c r="E142" s="234"/>
      <c r="F142" s="234"/>
      <c r="G142" s="236"/>
      <c r="H142" s="235"/>
      <c r="I142" s="234"/>
      <c r="J142" s="233"/>
      <c r="K142" s="233"/>
      <c r="L142" s="233"/>
      <c r="M142" s="233"/>
      <c r="N142" s="233"/>
      <c r="O142" s="233"/>
      <c r="P142" s="233"/>
      <c r="Q142" s="232"/>
      <c r="R142" s="231"/>
      <c r="S142" s="212">
        <f>SUM(S141)</f>
        <v>23057.199999999997</v>
      </c>
      <c r="T142" s="212">
        <f>SUM(T141)</f>
        <v>23057.199999999997</v>
      </c>
      <c r="U142" s="205"/>
    </row>
    <row r="143" spans="1:21" x14ac:dyDescent="0.4">
      <c r="A143" s="228">
        <v>22.1</v>
      </c>
      <c r="B143" s="578" t="s">
        <v>488</v>
      </c>
      <c r="C143" s="227" t="s">
        <v>493</v>
      </c>
      <c r="D143" s="227" t="s">
        <v>488</v>
      </c>
      <c r="E143" s="225">
        <v>70000558</v>
      </c>
      <c r="F143" s="258">
        <v>1</v>
      </c>
      <c r="G143" s="225">
        <f>VLOOKUP(E143,'[1]Stock PVt'!A:D,3,0)</f>
        <v>76</v>
      </c>
      <c r="H143" s="226">
        <f>VLOOKUP(E143,'[1]Stock PVt'!A:D,4,0)</f>
        <v>5111.2857142857147</v>
      </c>
      <c r="I143" s="295"/>
      <c r="J143" s="293">
        <v>4900</v>
      </c>
      <c r="K143" s="223"/>
      <c r="L143" s="223"/>
      <c r="M143" s="223"/>
      <c r="N143" s="223"/>
      <c r="O143" s="223"/>
      <c r="P143" s="223">
        <f>AVERAGE(H143:O143)</f>
        <v>5005.6428571428569</v>
      </c>
      <c r="Q143" s="222">
        <v>0.18</v>
      </c>
      <c r="R143" s="221"/>
      <c r="S143" s="220">
        <f>IF(F143=0,0,((F143*P143)+R143)*(1+Q143))</f>
        <v>5906.6585714285711</v>
      </c>
      <c r="T143" s="220">
        <f>IF($F143=0,0,(($F143*$P143)+$R143)*(1+$Q143))</f>
        <v>5906.6585714285711</v>
      </c>
      <c r="U143" s="205"/>
    </row>
    <row r="144" spans="1:21" x14ac:dyDescent="0.4">
      <c r="A144" s="228">
        <v>22.2</v>
      </c>
      <c r="B144" s="579"/>
      <c r="C144" s="227" t="s">
        <v>492</v>
      </c>
      <c r="D144" s="227" t="s">
        <v>488</v>
      </c>
      <c r="E144" s="225">
        <v>70000557</v>
      </c>
      <c r="F144" s="258">
        <v>1</v>
      </c>
      <c r="G144" s="225">
        <f>VLOOKUP(E144,'[1]Stock PVt'!A:D,3,0)</f>
        <v>104</v>
      </c>
      <c r="H144" s="226">
        <f>VLOOKUP(E144,'[1]Stock PVt'!A:D,4,0)</f>
        <v>429.46153846153845</v>
      </c>
      <c r="I144" s="295"/>
      <c r="J144" s="293">
        <v>225</v>
      </c>
      <c r="K144" s="223"/>
      <c r="L144" s="223"/>
      <c r="M144" s="223"/>
      <c r="N144" s="223"/>
      <c r="O144" s="223"/>
      <c r="P144" s="223">
        <f>AVERAGE(H144:O144)</f>
        <v>327.23076923076923</v>
      </c>
      <c r="Q144" s="222">
        <v>0.18</v>
      </c>
      <c r="R144" s="221"/>
      <c r="S144" s="220">
        <f>IF(F144=0,0,((F144*P144)+R144)*(1+Q144))</f>
        <v>386.13230769230768</v>
      </c>
      <c r="T144" s="220">
        <f>IF($F144=0,0,(($F144*$P144)+$R144)*(1+$Q144))</f>
        <v>386.13230769230768</v>
      </c>
      <c r="U144" s="205"/>
    </row>
    <row r="145" spans="1:21" x14ac:dyDescent="0.4">
      <c r="A145" s="228">
        <v>22.3</v>
      </c>
      <c r="B145" s="579"/>
      <c r="C145" s="227" t="s">
        <v>491</v>
      </c>
      <c r="D145" s="227" t="s">
        <v>488</v>
      </c>
      <c r="E145" s="225">
        <v>70000556</v>
      </c>
      <c r="F145" s="258">
        <v>1</v>
      </c>
      <c r="G145" s="225">
        <f>VLOOKUP(E145,'[1]Stock PVt'!A:D,3,0)</f>
        <v>69</v>
      </c>
      <c r="H145" s="226">
        <f>VLOOKUP(E145,'[1]Stock PVt'!A:D,4,0)</f>
        <v>638.1</v>
      </c>
      <c r="I145" s="295"/>
      <c r="J145" s="293">
        <v>250</v>
      </c>
      <c r="K145" s="223"/>
      <c r="L145" s="223"/>
      <c r="M145" s="223"/>
      <c r="N145" s="223"/>
      <c r="O145" s="223"/>
      <c r="P145" s="223">
        <f>AVERAGE(H145:O145)</f>
        <v>444.05</v>
      </c>
      <c r="Q145" s="222">
        <v>0.18</v>
      </c>
      <c r="R145" s="221"/>
      <c r="S145" s="220">
        <f>IF(F145=0,0,((F145*P145)+R145)*(1+Q145))</f>
        <v>523.97900000000004</v>
      </c>
      <c r="T145" s="220">
        <f>IF($F145=0,0,(($F145*$P145)+$R145)*(1+$Q145))</f>
        <v>523.97900000000004</v>
      </c>
      <c r="U145" s="205"/>
    </row>
    <row r="146" spans="1:21" x14ac:dyDescent="0.4">
      <c r="A146" s="228">
        <v>22.4</v>
      </c>
      <c r="B146" s="580"/>
      <c r="C146" s="227" t="s">
        <v>490</v>
      </c>
      <c r="D146" s="227" t="s">
        <v>488</v>
      </c>
      <c r="E146" s="225">
        <v>70000555</v>
      </c>
      <c r="F146" s="258">
        <v>1</v>
      </c>
      <c r="G146" s="225">
        <f>VLOOKUP(E146,'[1]Stock PVt'!A:D,3,0)</f>
        <v>77</v>
      </c>
      <c r="H146" s="226">
        <f>VLOOKUP(E146,'[1]Stock PVt'!A:D,4,0)</f>
        <v>263</v>
      </c>
      <c r="I146" s="295"/>
      <c r="J146" s="293">
        <v>575</v>
      </c>
      <c r="K146" s="223"/>
      <c r="L146" s="223"/>
      <c r="M146" s="223"/>
      <c r="N146" s="223"/>
      <c r="O146" s="223"/>
      <c r="P146" s="223">
        <f>AVERAGE(H146:O146)</f>
        <v>419</v>
      </c>
      <c r="Q146" s="222">
        <v>0.18</v>
      </c>
      <c r="R146" s="221"/>
      <c r="S146" s="220">
        <f>IF(F146=0,0,((F146*P146)+R146)*(1+Q146))</f>
        <v>494.41999999999996</v>
      </c>
      <c r="T146" s="220">
        <f>IF($F146=0,0,(($F146*$P146)+$R146)*(1+$Q146))</f>
        <v>494.41999999999996</v>
      </c>
      <c r="U146" s="205"/>
    </row>
    <row r="147" spans="1:21" x14ac:dyDescent="0.4">
      <c r="A147" s="238">
        <v>22</v>
      </c>
      <c r="B147" s="234"/>
      <c r="C147" s="237" t="s">
        <v>489</v>
      </c>
      <c r="D147" s="237" t="s">
        <v>488</v>
      </c>
      <c r="E147" s="234"/>
      <c r="F147" s="234"/>
      <c r="G147" s="236"/>
      <c r="H147" s="235"/>
      <c r="I147" s="234"/>
      <c r="J147" s="233"/>
      <c r="K147" s="233"/>
      <c r="L147" s="233"/>
      <c r="M147" s="233"/>
      <c r="N147" s="233"/>
      <c r="O147" s="233"/>
      <c r="P147" s="233"/>
      <c r="Q147" s="232"/>
      <c r="R147" s="231"/>
      <c r="S147" s="212">
        <f>SUM(S143:S146)</f>
        <v>7311.1898791208796</v>
      </c>
      <c r="T147" s="212">
        <f>SUM(T143:T146)</f>
        <v>7311.1898791208796</v>
      </c>
      <c r="U147" s="205"/>
    </row>
    <row r="148" spans="1:21" x14ac:dyDescent="0.4">
      <c r="A148" s="228">
        <v>23.1</v>
      </c>
      <c r="B148" s="258" t="s">
        <v>485</v>
      </c>
      <c r="C148" s="227" t="s">
        <v>487</v>
      </c>
      <c r="D148" s="227" t="s">
        <v>485</v>
      </c>
      <c r="E148" s="225">
        <v>70000573</v>
      </c>
      <c r="F148" s="258">
        <v>1</v>
      </c>
      <c r="G148" s="225">
        <f>VLOOKUP(E148,'[1]Stock PVt'!A:D,3,0)</f>
        <v>84</v>
      </c>
      <c r="H148" s="226">
        <f>VLOOKUP(E148,'[1]Stock PVt'!A:D,4,0)</f>
        <v>4565.5</v>
      </c>
      <c r="I148" s="294"/>
      <c r="J148" s="293">
        <v>4492</v>
      </c>
      <c r="K148" s="223"/>
      <c r="L148" s="223"/>
      <c r="M148" s="223"/>
      <c r="N148" s="223"/>
      <c r="O148" s="223"/>
      <c r="P148" s="223">
        <f>AVERAGE(H148:O148)</f>
        <v>4528.75</v>
      </c>
      <c r="Q148" s="222">
        <v>0.18</v>
      </c>
      <c r="R148" s="221"/>
      <c r="S148" s="220">
        <f>IF(F148=0,0,((F148*P148)+R148)*(1+Q148))</f>
        <v>5343.9249999999993</v>
      </c>
      <c r="T148" s="220">
        <f>IF($F148=0,0,(($F148*$P148)+$R148)*(1+$Q148))</f>
        <v>5343.9249999999993</v>
      </c>
      <c r="U148" s="205"/>
    </row>
    <row r="149" spans="1:21" x14ac:dyDescent="0.4">
      <c r="A149" s="238">
        <v>23</v>
      </c>
      <c r="B149" s="234"/>
      <c r="C149" s="237" t="s">
        <v>486</v>
      </c>
      <c r="D149" s="237" t="s">
        <v>485</v>
      </c>
      <c r="E149" s="234"/>
      <c r="F149" s="234"/>
      <c r="G149" s="236"/>
      <c r="H149" s="235"/>
      <c r="I149" s="234"/>
      <c r="J149" s="233"/>
      <c r="K149" s="233"/>
      <c r="L149" s="233"/>
      <c r="M149" s="233"/>
      <c r="N149" s="233"/>
      <c r="O149" s="233"/>
      <c r="P149" s="233"/>
      <c r="Q149" s="232"/>
      <c r="R149" s="231"/>
      <c r="S149" s="212">
        <f>SUM(S148)</f>
        <v>5343.9249999999993</v>
      </c>
      <c r="T149" s="212">
        <f>SUM(T148)</f>
        <v>5343.9249999999993</v>
      </c>
      <c r="U149" s="205"/>
    </row>
    <row r="150" spans="1:21" x14ac:dyDescent="0.4">
      <c r="A150" s="228">
        <v>24.1</v>
      </c>
      <c r="B150" s="579" t="s">
        <v>481</v>
      </c>
      <c r="C150" s="230" t="s">
        <v>484</v>
      </c>
      <c r="D150" s="292" t="s">
        <v>481</v>
      </c>
      <c r="E150" s="291">
        <v>70005860</v>
      </c>
      <c r="F150" s="290">
        <v>1</v>
      </c>
      <c r="G150" s="225">
        <f>VLOOKUP(E150,'[1]Stock PVt'!A:D,3,0)</f>
        <v>36</v>
      </c>
      <c r="H150" s="226">
        <f>VLOOKUP(E150,'[1]Stock PVt'!A:D,4,0)</f>
        <v>74542.727272727279</v>
      </c>
      <c r="I150" s="290"/>
      <c r="J150" s="245">
        <v>62310</v>
      </c>
      <c r="K150" s="245">
        <v>74700</v>
      </c>
      <c r="L150" s="245">
        <v>87000</v>
      </c>
      <c r="M150" s="265"/>
      <c r="N150" s="223"/>
      <c r="O150" s="223"/>
      <c r="P150" s="223">
        <f>AVERAGE(H150:O150)</f>
        <v>74638.181818181823</v>
      </c>
      <c r="Q150" s="222">
        <v>0.18</v>
      </c>
      <c r="R150" s="221">
        <v>4000</v>
      </c>
      <c r="S150" s="220">
        <f>IF(F150=0,0,((F150*P150)+R150)*(1+Q150))</f>
        <v>92793.05454545455</v>
      </c>
      <c r="T150" s="220">
        <f>IF($F150=0,0,(($F150*$P150)+$R150)*(1+$Q150))</f>
        <v>92793.05454545455</v>
      </c>
      <c r="U150" s="205"/>
    </row>
    <row r="151" spans="1:21" x14ac:dyDescent="0.4">
      <c r="A151" s="228">
        <v>24.2</v>
      </c>
      <c r="B151" s="580"/>
      <c r="C151" s="227" t="s">
        <v>483</v>
      </c>
      <c r="D151" s="227" t="s">
        <v>481</v>
      </c>
      <c r="E151" s="249">
        <v>70005861</v>
      </c>
      <c r="F151" s="225">
        <v>0</v>
      </c>
      <c r="G151" s="225">
        <f>VLOOKUP(E151,'[1]Stock PVt'!A:D,3,0)</f>
        <v>5</v>
      </c>
      <c r="H151" s="226">
        <f>VLOOKUP(E151,'[1]Stock PVt'!A:D,4,0)</f>
        <v>106072.66666666667</v>
      </c>
      <c r="I151" s="225"/>
      <c r="J151" s="239">
        <v>78800</v>
      </c>
      <c r="K151" s="239">
        <v>89200</v>
      </c>
      <c r="L151" s="259"/>
      <c r="M151" s="223"/>
      <c r="N151" s="223"/>
      <c r="O151" s="223"/>
      <c r="P151" s="223">
        <f>AVERAGE(H151:O151)</f>
        <v>91357.555555555562</v>
      </c>
      <c r="Q151" s="222">
        <v>0.18</v>
      </c>
      <c r="R151" s="221">
        <v>4000</v>
      </c>
      <c r="S151" s="220">
        <f>IF(F151=0,0,((F151*P151)+R151)*(1+Q151))</f>
        <v>0</v>
      </c>
      <c r="T151" s="220">
        <f>IF($F151=0,0,(($F151*$P151)+$R151)*(1+$Q151))</f>
        <v>0</v>
      </c>
      <c r="U151" s="205"/>
    </row>
    <row r="152" spans="1:21" x14ac:dyDescent="0.4">
      <c r="A152" s="238">
        <v>24</v>
      </c>
      <c r="B152" s="234"/>
      <c r="C152" s="237" t="s">
        <v>482</v>
      </c>
      <c r="D152" s="237" t="s">
        <v>481</v>
      </c>
      <c r="E152" s="234"/>
      <c r="F152" s="234"/>
      <c r="G152" s="236"/>
      <c r="H152" s="235"/>
      <c r="I152" s="234"/>
      <c r="J152" s="233"/>
      <c r="K152" s="233"/>
      <c r="L152" s="233"/>
      <c r="M152" s="233"/>
      <c r="N152" s="233"/>
      <c r="O152" s="233"/>
      <c r="P152" s="233"/>
      <c r="Q152" s="232"/>
      <c r="R152" s="231"/>
      <c r="S152" s="212">
        <f>SUM(S150:S151)</f>
        <v>92793.05454545455</v>
      </c>
      <c r="T152" s="212">
        <f>SUM(T150:T151)</f>
        <v>92793.05454545455</v>
      </c>
      <c r="U152" s="205"/>
    </row>
    <row r="153" spans="1:21" x14ac:dyDescent="0.4">
      <c r="A153" s="228">
        <v>25.1</v>
      </c>
      <c r="B153" s="581" t="s">
        <v>480</v>
      </c>
      <c r="C153" s="227" t="s">
        <v>479</v>
      </c>
      <c r="D153" s="227" t="s">
        <v>476</v>
      </c>
      <c r="E153" s="225">
        <v>70004896</v>
      </c>
      <c r="F153" s="258">
        <v>1</v>
      </c>
      <c r="G153" s="225"/>
      <c r="H153" s="226"/>
      <c r="I153" s="258"/>
      <c r="J153" s="245">
        <v>111000</v>
      </c>
      <c r="K153" s="248">
        <v>116000</v>
      </c>
      <c r="L153" s="248">
        <v>117000</v>
      </c>
      <c r="M153" s="223"/>
      <c r="N153" s="223"/>
      <c r="O153" s="223"/>
      <c r="P153" s="223">
        <f>AVERAGE(J153:O153)</f>
        <v>114666.66666666667</v>
      </c>
      <c r="Q153" s="222">
        <v>0.18</v>
      </c>
      <c r="R153" s="289">
        <v>7000</v>
      </c>
      <c r="S153" s="220">
        <f>IF(F153=0,0,((F153*P153)+R153)*(1+Q153))</f>
        <v>143566.66666666666</v>
      </c>
      <c r="T153" s="220">
        <f>IF($F153=0,0,(($F153*$P153)+$R153)*(1+$Q153))</f>
        <v>143566.66666666666</v>
      </c>
      <c r="U153" s="205"/>
    </row>
    <row r="154" spans="1:21" x14ac:dyDescent="0.4">
      <c r="A154" s="228">
        <v>25.2</v>
      </c>
      <c r="B154" s="583"/>
      <c r="C154" s="227" t="s">
        <v>478</v>
      </c>
      <c r="D154" s="227"/>
      <c r="E154" s="225">
        <v>70007636</v>
      </c>
      <c r="F154" s="258">
        <v>0</v>
      </c>
      <c r="G154" s="225">
        <f>VLOOKUP(E154,'[1]Stock PVt'!A:D,3,0)</f>
        <v>18</v>
      </c>
      <c r="H154" s="226">
        <f>VLOOKUP(E154,'[1]Stock PVt'!A:D,4,0)</f>
        <v>62500</v>
      </c>
      <c r="I154" s="258"/>
      <c r="J154" s="245">
        <v>51000</v>
      </c>
      <c r="K154" s="248">
        <v>64500</v>
      </c>
      <c r="L154" s="248">
        <v>66000</v>
      </c>
      <c r="M154" s="223"/>
      <c r="N154" s="223"/>
      <c r="O154" s="223"/>
      <c r="P154" s="223">
        <f>AVERAGE(J154:O154)</f>
        <v>60500</v>
      </c>
      <c r="Q154" s="222"/>
      <c r="R154" s="289">
        <v>7000</v>
      </c>
      <c r="S154" s="220"/>
      <c r="T154" s="220"/>
      <c r="U154" s="205"/>
    </row>
    <row r="155" spans="1:21" x14ac:dyDescent="0.4">
      <c r="A155" s="238">
        <v>25</v>
      </c>
      <c r="B155" s="234"/>
      <c r="C155" s="237" t="s">
        <v>477</v>
      </c>
      <c r="D155" s="237" t="s">
        <v>476</v>
      </c>
      <c r="E155" s="234"/>
      <c r="F155" s="234"/>
      <c r="G155" s="236"/>
      <c r="H155" s="235"/>
      <c r="I155" s="234"/>
      <c r="J155" s="233"/>
      <c r="K155" s="233"/>
      <c r="L155" s="233"/>
      <c r="M155" s="233"/>
      <c r="N155" s="233"/>
      <c r="O155" s="233"/>
      <c r="P155" s="233"/>
      <c r="Q155" s="232"/>
      <c r="R155" s="231"/>
      <c r="S155" s="212">
        <f>SUM(S153:S153)</f>
        <v>143566.66666666666</v>
      </c>
      <c r="T155" s="212">
        <f>SUM(T153:T154)</f>
        <v>143566.66666666666</v>
      </c>
      <c r="U155" s="205"/>
    </row>
    <row r="156" spans="1:21" x14ac:dyDescent="0.4">
      <c r="A156" s="228">
        <v>26.1</v>
      </c>
      <c r="B156" s="578" t="s">
        <v>431</v>
      </c>
      <c r="C156" s="227" t="s">
        <v>475</v>
      </c>
      <c r="D156" s="227" t="s">
        <v>431</v>
      </c>
      <c r="E156" s="249">
        <v>70003611</v>
      </c>
      <c r="F156" s="334">
        <v>1</v>
      </c>
      <c r="G156" s="225">
        <f>VLOOKUP(E156,'[1]Stock PVt'!A:D,3,0)</f>
        <v>45</v>
      </c>
      <c r="H156" s="226">
        <f>VLOOKUP(E156,'[1]Stock PVt'!A:D,4,0)</f>
        <v>4890.7692307692305</v>
      </c>
      <c r="I156" s="225"/>
      <c r="J156" s="239">
        <v>4660</v>
      </c>
      <c r="K156" s="223"/>
      <c r="L156" s="223"/>
      <c r="M156" s="223"/>
      <c r="N156" s="223"/>
      <c r="O156" s="285"/>
      <c r="P156" s="224">
        <f t="shared" ref="P156:P196" si="21">AVERAGE(H156:O156)</f>
        <v>4775.3846153846152</v>
      </c>
      <c r="Q156" s="222">
        <v>0.18</v>
      </c>
      <c r="R156" s="221">
        <v>600</v>
      </c>
      <c r="S156" s="220">
        <f t="shared" ref="S156:S196" si="22">IF(F156=0,0,((F156*P156)+R156)*(1+Q156))</f>
        <v>6342.9538461538459</v>
      </c>
      <c r="T156" s="220">
        <f>IF($F156=0,0,(($F156*$P156)+$R156)*(1+$Q156))</f>
        <v>6342.9538461538459</v>
      </c>
      <c r="U156" s="205"/>
    </row>
    <row r="157" spans="1:21" x14ac:dyDescent="0.4">
      <c r="A157" s="228">
        <v>26.2</v>
      </c>
      <c r="B157" s="579"/>
      <c r="C157" s="227" t="s">
        <v>474</v>
      </c>
      <c r="D157" s="227" t="s">
        <v>431</v>
      </c>
      <c r="E157" s="249">
        <v>70006080</v>
      </c>
      <c r="F157" s="334">
        <v>1</v>
      </c>
      <c r="G157" s="225">
        <f>VLOOKUP(E157,'[1]Stock PVt'!A:D,3,0)</f>
        <v>9</v>
      </c>
      <c r="H157" s="226">
        <f>VLOOKUP(E157,'[1]Stock PVt'!A:D,4,0)</f>
        <v>17439</v>
      </c>
      <c r="I157" s="225"/>
      <c r="J157" s="281">
        <v>17863</v>
      </c>
      <c r="K157" s="281">
        <v>13256</v>
      </c>
      <c r="L157" s="281">
        <v>20500</v>
      </c>
      <c r="M157" s="281">
        <v>17250</v>
      </c>
      <c r="N157" s="272"/>
      <c r="O157" s="276"/>
      <c r="P157" s="224">
        <f t="shared" si="21"/>
        <v>17261.599999999999</v>
      </c>
      <c r="Q157" s="222">
        <v>0.18</v>
      </c>
      <c r="R157" s="221"/>
      <c r="S157" s="220">
        <f t="shared" si="22"/>
        <v>20368.687999999998</v>
      </c>
      <c r="T157" s="220">
        <f>IF($F157=0,0,(($F157*$P157)+$R157)*(1+$Q157))</f>
        <v>20368.687999999998</v>
      </c>
      <c r="U157" s="205"/>
    </row>
    <row r="158" spans="1:21" x14ac:dyDescent="0.4">
      <c r="A158" s="228">
        <v>26.3</v>
      </c>
      <c r="B158" s="579"/>
      <c r="C158" s="288" t="s">
        <v>473</v>
      </c>
      <c r="D158" s="227" t="s">
        <v>431</v>
      </c>
      <c r="E158" s="246">
        <v>70009412</v>
      </c>
      <c r="F158" s="334">
        <v>0</v>
      </c>
      <c r="G158" s="225">
        <f>VLOOKUP(E158,'[1]Stock PVt'!A:D,3,0)</f>
        <v>6</v>
      </c>
      <c r="H158" s="226">
        <f>VLOOKUP(E158,'[1]Stock PVt'!A:D,4,0)</f>
        <v>13000</v>
      </c>
      <c r="I158" s="225"/>
      <c r="J158" s="273">
        <v>17200</v>
      </c>
      <c r="K158" s="273">
        <v>13000</v>
      </c>
      <c r="L158" s="273">
        <v>19700</v>
      </c>
      <c r="M158" s="273">
        <v>17250</v>
      </c>
      <c r="N158" s="272"/>
      <c r="O158" s="276"/>
      <c r="P158" s="224">
        <f t="shared" si="21"/>
        <v>16030</v>
      </c>
      <c r="Q158" s="222">
        <v>0.18</v>
      </c>
      <c r="R158" s="221"/>
      <c r="S158" s="220">
        <f t="shared" si="22"/>
        <v>0</v>
      </c>
      <c r="T158" s="220">
        <f>IF($F158=0,0,(($F158*$O158)+$R158)*(1+$Q158))</f>
        <v>0</v>
      </c>
      <c r="U158" s="205"/>
    </row>
    <row r="159" spans="1:21" x14ac:dyDescent="0.35">
      <c r="A159" s="228">
        <v>26.4</v>
      </c>
      <c r="B159" s="579"/>
      <c r="C159" s="274" t="s">
        <v>472</v>
      </c>
      <c r="D159" s="227" t="s">
        <v>431</v>
      </c>
      <c r="E159" s="249">
        <v>70006101</v>
      </c>
      <c r="F159" s="334">
        <v>4</v>
      </c>
      <c r="G159" s="225">
        <f>VLOOKUP(E159,'[1]Stock PVt'!A:D,3,0)</f>
        <v>69</v>
      </c>
      <c r="H159" s="226">
        <f>VLOOKUP(E159,'[1]Stock PVt'!A:D,4,0)</f>
        <v>2318</v>
      </c>
      <c r="I159" s="225"/>
      <c r="J159" s="273">
        <v>1808</v>
      </c>
      <c r="K159" s="273">
        <v>1650</v>
      </c>
      <c r="L159" s="273">
        <v>1510</v>
      </c>
      <c r="M159" s="273">
        <v>2200</v>
      </c>
      <c r="N159" s="272"/>
      <c r="O159" s="276"/>
      <c r="P159" s="224">
        <f t="shared" si="21"/>
        <v>1897.2</v>
      </c>
      <c r="Q159" s="222">
        <v>0.18</v>
      </c>
      <c r="R159" s="221"/>
      <c r="S159" s="220">
        <f t="shared" si="22"/>
        <v>8954.7839999999997</v>
      </c>
      <c r="T159" s="220">
        <f>IF($F159=0,0,(($F159*$P159)+$R159)*(1+$Q159))</f>
        <v>8954.7839999999997</v>
      </c>
      <c r="U159" s="205"/>
    </row>
    <row r="160" spans="1:21" x14ac:dyDescent="0.4">
      <c r="A160" s="228">
        <v>26.5</v>
      </c>
      <c r="B160" s="579"/>
      <c r="C160" s="227" t="s">
        <v>471</v>
      </c>
      <c r="D160" s="227" t="s">
        <v>431</v>
      </c>
      <c r="E160" s="249">
        <v>70000243</v>
      </c>
      <c r="F160" s="334">
        <v>1</v>
      </c>
      <c r="G160" s="225">
        <f>VLOOKUP(E160,'[1]Stock PVt'!A:D,3,0)</f>
        <v>33</v>
      </c>
      <c r="H160" s="226">
        <f>VLOOKUP(E160,'[1]Stock PVt'!A:D,4,0)</f>
        <v>3928.1111111111113</v>
      </c>
      <c r="I160" s="225"/>
      <c r="J160" s="273">
        <v>1900</v>
      </c>
      <c r="K160" s="273">
        <v>2150</v>
      </c>
      <c r="L160" s="273">
        <v>1653</v>
      </c>
      <c r="M160" s="273">
        <v>1950</v>
      </c>
      <c r="N160" s="272"/>
      <c r="O160" s="276"/>
      <c r="P160" s="224">
        <f t="shared" si="21"/>
        <v>2316.2222222222222</v>
      </c>
      <c r="Q160" s="222">
        <v>0.18</v>
      </c>
      <c r="R160" s="221"/>
      <c r="S160" s="220">
        <f t="shared" si="22"/>
        <v>2733.1422222222222</v>
      </c>
      <c r="T160" s="220">
        <f>IF($F160=0,0,(($F160*$P160)+$R160)*(1+$Q160))</f>
        <v>2733.1422222222222</v>
      </c>
      <c r="U160" s="205"/>
    </row>
    <row r="161" spans="1:21" x14ac:dyDescent="0.35">
      <c r="A161" s="228">
        <v>26.6</v>
      </c>
      <c r="B161" s="579"/>
      <c r="C161" s="274" t="s">
        <v>470</v>
      </c>
      <c r="D161" s="227" t="s">
        <v>431</v>
      </c>
      <c r="E161" s="249">
        <v>70006092</v>
      </c>
      <c r="F161" s="334">
        <v>2</v>
      </c>
      <c r="G161" s="225">
        <f>VLOOKUP(E161,'[1]Stock PVt'!A:D,3,0)</f>
        <v>44</v>
      </c>
      <c r="H161" s="226">
        <f>VLOOKUP(E161,'[1]Stock PVt'!A:D,4,0)</f>
        <v>4152.272727272727</v>
      </c>
      <c r="I161" s="225"/>
      <c r="J161" s="273">
        <v>3500</v>
      </c>
      <c r="K161" s="273">
        <v>3300</v>
      </c>
      <c r="L161" s="273">
        <v>3004</v>
      </c>
      <c r="M161" s="273">
        <v>3200</v>
      </c>
      <c r="N161" s="272"/>
      <c r="O161" s="276"/>
      <c r="P161" s="224">
        <f t="shared" si="21"/>
        <v>3431.2545454545457</v>
      </c>
      <c r="Q161" s="222">
        <v>0.18</v>
      </c>
      <c r="R161" s="221"/>
      <c r="S161" s="220">
        <f t="shared" si="22"/>
        <v>8097.7607272727273</v>
      </c>
      <c r="T161" s="220">
        <f>IF($F161=0,0,(($F161*$P161)+$R161)*(1+$Q161))</f>
        <v>8097.7607272727273</v>
      </c>
      <c r="U161" s="205"/>
    </row>
    <row r="162" spans="1:21" x14ac:dyDescent="0.4">
      <c r="A162" s="228">
        <v>26.7</v>
      </c>
      <c r="B162" s="579"/>
      <c r="C162" s="227" t="s">
        <v>469</v>
      </c>
      <c r="D162" s="227" t="s">
        <v>468</v>
      </c>
      <c r="E162" s="225">
        <v>70000681</v>
      </c>
      <c r="F162" s="334">
        <v>1</v>
      </c>
      <c r="G162" s="225">
        <f>VLOOKUP(E162,'[1]Stock PVt'!A:D,3,0)</f>
        <v>77</v>
      </c>
      <c r="H162" s="226">
        <f>VLOOKUP(E162,'[1]Stock PVt'!A:D,4,0)</f>
        <v>1755</v>
      </c>
      <c r="I162" s="225"/>
      <c r="J162" s="245">
        <v>1750</v>
      </c>
      <c r="K162" s="245">
        <v>2300</v>
      </c>
      <c r="L162" s="224"/>
      <c r="M162" s="224"/>
      <c r="N162" s="224"/>
      <c r="O162" s="224"/>
      <c r="P162" s="224">
        <f t="shared" si="21"/>
        <v>1935</v>
      </c>
      <c r="Q162" s="242">
        <v>0.18</v>
      </c>
      <c r="R162" s="241"/>
      <c r="S162" s="262">
        <f t="shared" si="22"/>
        <v>2283.2999999999997</v>
      </c>
      <c r="T162" s="262">
        <f>IF($F162=0,0,(($F162*$P162)+$R162)*(1+$Q162))</f>
        <v>2283.2999999999997</v>
      </c>
      <c r="U162" s="205"/>
    </row>
    <row r="163" spans="1:21" x14ac:dyDescent="0.4">
      <c r="A163" s="228">
        <v>26.8</v>
      </c>
      <c r="B163" s="579"/>
      <c r="C163" s="227" t="s">
        <v>467</v>
      </c>
      <c r="D163" s="227" t="s">
        <v>431</v>
      </c>
      <c r="E163" s="249">
        <v>70000624</v>
      </c>
      <c r="F163" s="334">
        <v>0</v>
      </c>
      <c r="G163" s="225">
        <f>VLOOKUP(E163,'[1]Stock PVt'!A:D,3,0)</f>
        <v>249</v>
      </c>
      <c r="H163" s="226">
        <f>VLOOKUP(E163,'[1]Stock PVt'!A:D,4,0)</f>
        <v>2577</v>
      </c>
      <c r="I163" s="249"/>
      <c r="J163" s="245">
        <v>2760</v>
      </c>
      <c r="K163" s="223"/>
      <c r="L163" s="223"/>
      <c r="M163" s="223"/>
      <c r="N163" s="223"/>
      <c r="O163" s="285"/>
      <c r="P163" s="224">
        <f t="shared" si="21"/>
        <v>2668.5</v>
      </c>
      <c r="Q163" s="222">
        <v>0.18</v>
      </c>
      <c r="R163" s="221"/>
      <c r="S163" s="220">
        <f t="shared" si="22"/>
        <v>0</v>
      </c>
      <c r="T163" s="220">
        <f>IF($F163=0,0,(($F163*$P163)+$R163)*(1+$Q163))</f>
        <v>0</v>
      </c>
      <c r="U163" s="205"/>
    </row>
    <row r="164" spans="1:21" x14ac:dyDescent="0.35">
      <c r="A164" s="228">
        <v>26.9</v>
      </c>
      <c r="B164" s="579"/>
      <c r="C164" s="274" t="s">
        <v>466</v>
      </c>
      <c r="D164" s="227" t="s">
        <v>431</v>
      </c>
      <c r="E164" s="249">
        <v>70006085</v>
      </c>
      <c r="F164" s="334">
        <v>0</v>
      </c>
      <c r="G164" s="225">
        <f>VLOOKUP(E164,'[1]Stock PVt'!A:D,3,0)</f>
        <v>63</v>
      </c>
      <c r="H164" s="226">
        <f>VLOOKUP(E164,'[1]Stock PVt'!A:D,4,0)</f>
        <v>73917.600000000006</v>
      </c>
      <c r="I164" s="225"/>
      <c r="J164" s="273">
        <v>68000</v>
      </c>
      <c r="K164" s="273">
        <v>73000</v>
      </c>
      <c r="L164" s="273">
        <v>75500</v>
      </c>
      <c r="M164" s="273">
        <v>72500</v>
      </c>
      <c r="N164" s="272"/>
      <c r="O164" s="276"/>
      <c r="P164" s="224">
        <f t="shared" si="21"/>
        <v>72583.51999999999</v>
      </c>
      <c r="Q164" s="222">
        <v>0.18</v>
      </c>
      <c r="R164" s="221"/>
      <c r="S164" s="220">
        <f t="shared" si="22"/>
        <v>0</v>
      </c>
      <c r="T164" s="220">
        <f>IF($F164=0,0,(($F164*$O164)+$R164)*(1+$Q164))</f>
        <v>0</v>
      </c>
      <c r="U164" s="205"/>
    </row>
    <row r="165" spans="1:21" x14ac:dyDescent="0.4">
      <c r="A165" s="240">
        <v>26.1</v>
      </c>
      <c r="B165" s="579"/>
      <c r="C165" s="227" t="s">
        <v>465</v>
      </c>
      <c r="D165" s="227" t="s">
        <v>431</v>
      </c>
      <c r="E165" s="249">
        <v>70000610</v>
      </c>
      <c r="F165" s="334">
        <v>1</v>
      </c>
      <c r="G165" s="225"/>
      <c r="H165" s="226">
        <f>J165</f>
        <v>99500</v>
      </c>
      <c r="I165" s="225"/>
      <c r="J165" s="281">
        <v>99500</v>
      </c>
      <c r="K165" s="281">
        <v>99500</v>
      </c>
      <c r="L165" s="281">
        <v>99500</v>
      </c>
      <c r="M165" s="281">
        <v>99500</v>
      </c>
      <c r="N165" s="259"/>
      <c r="O165" s="285"/>
      <c r="P165" s="224">
        <f t="shared" si="21"/>
        <v>99500</v>
      </c>
      <c r="Q165" s="222">
        <v>0.18</v>
      </c>
      <c r="R165" s="250"/>
      <c r="S165" s="220">
        <f t="shared" si="22"/>
        <v>117410</v>
      </c>
      <c r="T165" s="262">
        <f t="shared" ref="T165:T196" si="23">IF($F165=0,0,(($F165*$P165)+$R165)*(1+$Q165))</f>
        <v>117410</v>
      </c>
      <c r="U165" s="205"/>
    </row>
    <row r="166" spans="1:21" x14ac:dyDescent="0.4">
      <c r="A166" s="228">
        <v>26.11</v>
      </c>
      <c r="B166" s="579"/>
      <c r="C166" s="227" t="s">
        <v>464</v>
      </c>
      <c r="D166" s="227" t="s">
        <v>431</v>
      </c>
      <c r="E166" s="249">
        <v>70000269</v>
      </c>
      <c r="F166" s="334">
        <v>0</v>
      </c>
      <c r="G166" s="225">
        <f>VLOOKUP(E166,'[1]Stock PVt'!A:D,3,0)</f>
        <v>1</v>
      </c>
      <c r="H166" s="226">
        <f>VLOOKUP(E166,'[1]Stock PVt'!A:D,4,0)</f>
        <v>27650</v>
      </c>
      <c r="I166" s="225"/>
      <c r="J166" s="281" t="e">
        <v>#N/A</v>
      </c>
      <c r="K166" s="281" t="e">
        <v>#N/A</v>
      </c>
      <c r="L166" s="281" t="e">
        <v>#N/A</v>
      </c>
      <c r="M166" s="281" t="e">
        <v>#N/A</v>
      </c>
      <c r="N166" s="259"/>
      <c r="O166" s="285"/>
      <c r="P166" s="224" t="e">
        <f t="shared" si="21"/>
        <v>#N/A</v>
      </c>
      <c r="Q166" s="222">
        <v>0.18</v>
      </c>
      <c r="R166" s="221"/>
      <c r="S166" s="220">
        <f t="shared" si="22"/>
        <v>0</v>
      </c>
      <c r="T166" s="262">
        <f t="shared" si="23"/>
        <v>0</v>
      </c>
      <c r="U166" s="205"/>
    </row>
    <row r="167" spans="1:21" x14ac:dyDescent="0.4">
      <c r="A167" s="228">
        <v>26.12</v>
      </c>
      <c r="B167" s="579"/>
      <c r="C167" s="227" t="s">
        <v>463</v>
      </c>
      <c r="D167" s="227" t="s">
        <v>431</v>
      </c>
      <c r="E167" s="283">
        <v>70006097</v>
      </c>
      <c r="F167" s="334">
        <v>0</v>
      </c>
      <c r="G167" s="225">
        <f>VLOOKUP(E167,'[1]Stock PVt'!A:D,3,0)</f>
        <v>8</v>
      </c>
      <c r="H167" s="226">
        <f>VLOOKUP(E167,'[1]Stock PVt'!A:D,4,0)</f>
        <v>46381.5</v>
      </c>
      <c r="I167" s="225"/>
      <c r="J167" s="273">
        <v>42570</v>
      </c>
      <c r="K167" s="273">
        <v>37953</v>
      </c>
      <c r="L167" s="273">
        <v>43519</v>
      </c>
      <c r="M167" s="273">
        <v>65000</v>
      </c>
      <c r="N167" s="259"/>
      <c r="O167" s="285"/>
      <c r="P167" s="224">
        <f t="shared" si="21"/>
        <v>47084.7</v>
      </c>
      <c r="Q167" s="222">
        <v>0.18</v>
      </c>
      <c r="R167" s="221"/>
      <c r="S167" s="220">
        <f t="shared" si="22"/>
        <v>0</v>
      </c>
      <c r="T167" s="262">
        <f t="shared" si="23"/>
        <v>0</v>
      </c>
      <c r="U167" s="205"/>
    </row>
    <row r="168" spans="1:21" x14ac:dyDescent="0.35">
      <c r="A168" s="240">
        <v>26.13</v>
      </c>
      <c r="B168" s="579"/>
      <c r="C168" s="274" t="s">
        <v>462</v>
      </c>
      <c r="D168" s="227" t="s">
        <v>431</v>
      </c>
      <c r="E168" s="249">
        <v>70006098</v>
      </c>
      <c r="F168" s="334">
        <v>1</v>
      </c>
      <c r="G168" s="225">
        <f>VLOOKUP(E168,'[1]Stock PVt'!A:D,3,0)</f>
        <v>65</v>
      </c>
      <c r="H168" s="226">
        <f>VLOOKUP(E168,'[1]Stock PVt'!A:D,4,0)</f>
        <v>60445.576923076922</v>
      </c>
      <c r="I168" s="225"/>
      <c r="J168" s="273">
        <v>49500</v>
      </c>
      <c r="K168" s="273">
        <v>53990</v>
      </c>
      <c r="L168" s="273">
        <v>49525</v>
      </c>
      <c r="M168" s="273">
        <v>73000</v>
      </c>
      <c r="N168" s="272"/>
      <c r="O168" s="285"/>
      <c r="P168" s="224">
        <f t="shared" si="21"/>
        <v>57292.11538461539</v>
      </c>
      <c r="Q168" s="222">
        <v>0.18</v>
      </c>
      <c r="R168" s="221">
        <v>1000</v>
      </c>
      <c r="S168" s="220">
        <f t="shared" si="22"/>
        <v>68784.696153846162</v>
      </c>
      <c r="T168" s="262">
        <f t="shared" si="23"/>
        <v>68784.696153846162</v>
      </c>
      <c r="U168" s="205"/>
    </row>
    <row r="169" spans="1:21" x14ac:dyDescent="0.4">
      <c r="A169" s="228">
        <v>26.14</v>
      </c>
      <c r="B169" s="579"/>
      <c r="C169" s="227" t="s">
        <v>461</v>
      </c>
      <c r="D169" s="227" t="s">
        <v>431</v>
      </c>
      <c r="E169" s="283">
        <v>70006099</v>
      </c>
      <c r="F169" s="334">
        <v>0</v>
      </c>
      <c r="G169" s="225">
        <f>VLOOKUP(E169,'[1]Stock PVt'!A:D,3,0)</f>
        <v>3</v>
      </c>
      <c r="H169" s="226">
        <f>VLOOKUP(E169,'[1]Stock PVt'!A:D,4,0)</f>
        <v>51299</v>
      </c>
      <c r="I169" s="225"/>
      <c r="J169" s="273">
        <v>59000</v>
      </c>
      <c r="K169" s="273">
        <v>56500</v>
      </c>
      <c r="L169" s="273">
        <v>55978</v>
      </c>
      <c r="M169" s="273">
        <v>79000</v>
      </c>
      <c r="N169" s="259"/>
      <c r="O169" s="285"/>
      <c r="P169" s="224">
        <f t="shared" si="21"/>
        <v>60355.4</v>
      </c>
      <c r="Q169" s="222">
        <v>0.18</v>
      </c>
      <c r="R169" s="221">
        <v>0</v>
      </c>
      <c r="S169" s="220">
        <f t="shared" si="22"/>
        <v>0</v>
      </c>
      <c r="T169" s="262">
        <f t="shared" si="23"/>
        <v>0</v>
      </c>
      <c r="U169" s="205"/>
    </row>
    <row r="170" spans="1:21" x14ac:dyDescent="0.35">
      <c r="A170" s="228">
        <v>26.15</v>
      </c>
      <c r="B170" s="579"/>
      <c r="C170" s="274" t="s">
        <v>460</v>
      </c>
      <c r="D170" s="227" t="s">
        <v>431</v>
      </c>
      <c r="E170" s="249">
        <v>70006095</v>
      </c>
      <c r="F170" s="334">
        <v>3</v>
      </c>
      <c r="G170" s="225">
        <f>VLOOKUP(E170,'[1]Stock PVt'!A:D,3,0)</f>
        <v>165</v>
      </c>
      <c r="H170" s="226">
        <f>VLOOKUP(E170,'[1]Stock PVt'!A:D,4,0)</f>
        <v>17025.863636363636</v>
      </c>
      <c r="I170" s="225"/>
      <c r="J170" s="273">
        <v>14341</v>
      </c>
      <c r="K170" s="273">
        <v>14300</v>
      </c>
      <c r="L170" s="273">
        <v>13800</v>
      </c>
      <c r="M170" s="273">
        <v>19000</v>
      </c>
      <c r="N170" s="272"/>
      <c r="O170" s="276"/>
      <c r="P170" s="224">
        <f t="shared" si="21"/>
        <v>15693.372727272726</v>
      </c>
      <c r="Q170" s="222">
        <v>0.18</v>
      </c>
      <c r="R170" s="221">
        <v>1000</v>
      </c>
      <c r="S170" s="220">
        <f t="shared" si="22"/>
        <v>56734.539454545447</v>
      </c>
      <c r="T170" s="262">
        <f t="shared" si="23"/>
        <v>56734.539454545447</v>
      </c>
      <c r="U170" s="205"/>
    </row>
    <row r="171" spans="1:21" x14ac:dyDescent="0.35">
      <c r="A171" s="240">
        <v>26.16</v>
      </c>
      <c r="B171" s="579"/>
      <c r="C171" s="287" t="s">
        <v>459</v>
      </c>
      <c r="D171" s="227" t="s">
        <v>431</v>
      </c>
      <c r="E171" s="286">
        <v>70007225</v>
      </c>
      <c r="F171" s="334">
        <v>3</v>
      </c>
      <c r="G171" s="225">
        <f>VLOOKUP(E171,'[1]Stock PVt'!A:D,3,0)</f>
        <v>119</v>
      </c>
      <c r="H171" s="226">
        <f>VLOOKUP(E171,'[1]Stock PVt'!A:D,4,0)</f>
        <v>13920.272727272728</v>
      </c>
      <c r="I171" s="225"/>
      <c r="J171" s="273">
        <v>14000</v>
      </c>
      <c r="K171" s="273">
        <v>13800</v>
      </c>
      <c r="L171" s="272">
        <v>0</v>
      </c>
      <c r="M171" s="272">
        <v>0</v>
      </c>
      <c r="N171" s="272"/>
      <c r="O171" s="276"/>
      <c r="P171" s="224">
        <f t="shared" si="21"/>
        <v>8344.0545454545463</v>
      </c>
      <c r="Q171" s="222">
        <v>0.18</v>
      </c>
      <c r="R171" s="221">
        <v>1000</v>
      </c>
      <c r="S171" s="220">
        <f t="shared" si="22"/>
        <v>30717.953090909094</v>
      </c>
      <c r="T171" s="262">
        <f t="shared" si="23"/>
        <v>30717.953090909094</v>
      </c>
      <c r="U171" s="205"/>
    </row>
    <row r="172" spans="1:21" x14ac:dyDescent="0.35">
      <c r="A172" s="228">
        <v>26.17</v>
      </c>
      <c r="B172" s="579"/>
      <c r="C172" s="274" t="s">
        <v>458</v>
      </c>
      <c r="D172" s="227" t="s">
        <v>431</v>
      </c>
      <c r="E172" s="249">
        <v>70006089</v>
      </c>
      <c r="F172" s="334">
        <v>1</v>
      </c>
      <c r="G172" s="225">
        <f>VLOOKUP(E172,'[1]Stock PVt'!A:D,3,0)</f>
        <v>44</v>
      </c>
      <c r="H172" s="226">
        <f>VLOOKUP(E172,'[1]Stock PVt'!A:D,4,0)</f>
        <v>43433.6875</v>
      </c>
      <c r="I172" s="225"/>
      <c r="J172" s="273">
        <v>42000</v>
      </c>
      <c r="K172" s="273">
        <v>37800</v>
      </c>
      <c r="L172" s="273">
        <v>41085</v>
      </c>
      <c r="M172" s="273">
        <v>45000</v>
      </c>
      <c r="N172" s="272"/>
      <c r="O172" s="276"/>
      <c r="P172" s="224">
        <f t="shared" si="21"/>
        <v>41863.737500000003</v>
      </c>
      <c r="Q172" s="222">
        <v>0.18</v>
      </c>
      <c r="R172" s="221">
        <v>500</v>
      </c>
      <c r="S172" s="220">
        <f t="shared" si="22"/>
        <v>49989.210250000004</v>
      </c>
      <c r="T172" s="262">
        <f t="shared" si="23"/>
        <v>49989.210250000004</v>
      </c>
      <c r="U172" s="205"/>
    </row>
    <row r="173" spans="1:21" x14ac:dyDescent="0.4">
      <c r="A173" s="228">
        <v>26.18</v>
      </c>
      <c r="B173" s="579"/>
      <c r="C173" s="227" t="s">
        <v>457</v>
      </c>
      <c r="D173" s="227" t="s">
        <v>431</v>
      </c>
      <c r="E173" s="282">
        <v>70006090</v>
      </c>
      <c r="F173" s="334">
        <v>0</v>
      </c>
      <c r="G173" s="225">
        <f>VLOOKUP(E173,'[1]Stock PVt'!A:D,3,0)</f>
        <v>4</v>
      </c>
      <c r="H173" s="226">
        <f>VLOOKUP(E173,'[1]Stock PVt'!A:D,4,0)</f>
        <v>50388.25</v>
      </c>
      <c r="I173" s="225"/>
      <c r="J173" s="273">
        <v>45000</v>
      </c>
      <c r="K173" s="273">
        <v>46500</v>
      </c>
      <c r="L173" s="273">
        <v>44532</v>
      </c>
      <c r="M173" s="273">
        <v>48500</v>
      </c>
      <c r="N173" s="259"/>
      <c r="O173" s="285"/>
      <c r="P173" s="224">
        <f t="shared" si="21"/>
        <v>46984.05</v>
      </c>
      <c r="Q173" s="222">
        <v>0.18</v>
      </c>
      <c r="R173" s="221">
        <v>0</v>
      </c>
      <c r="S173" s="220">
        <f t="shared" si="22"/>
        <v>0</v>
      </c>
      <c r="T173" s="262">
        <f t="shared" si="23"/>
        <v>0</v>
      </c>
      <c r="U173" s="205"/>
    </row>
    <row r="174" spans="1:21" x14ac:dyDescent="0.35">
      <c r="A174" s="240">
        <v>26.19</v>
      </c>
      <c r="B174" s="579"/>
      <c r="C174" s="274" t="s">
        <v>456</v>
      </c>
      <c r="D174" s="227" t="s">
        <v>431</v>
      </c>
      <c r="E174" s="249">
        <v>70006091</v>
      </c>
      <c r="F174" s="334">
        <v>1</v>
      </c>
      <c r="G174" s="225">
        <f>VLOOKUP(E174,'[1]Stock PVt'!A:D,3,0)</f>
        <v>41</v>
      </c>
      <c r="H174" s="226">
        <f>VLOOKUP(E174,'[1]Stock PVt'!A:D,4,0)</f>
        <v>22490.166666666668</v>
      </c>
      <c r="I174" s="225"/>
      <c r="J174" s="273">
        <v>22988</v>
      </c>
      <c r="K174" s="273">
        <v>21400</v>
      </c>
      <c r="L174" s="273">
        <v>20099</v>
      </c>
      <c r="M174" s="273">
        <v>23500</v>
      </c>
      <c r="N174" s="272"/>
      <c r="O174" s="276"/>
      <c r="P174" s="224">
        <f t="shared" si="21"/>
        <v>22095.433333333334</v>
      </c>
      <c r="Q174" s="222">
        <v>0.18</v>
      </c>
      <c r="R174" s="221">
        <v>1000</v>
      </c>
      <c r="S174" s="220">
        <f t="shared" si="22"/>
        <v>27252.611333333334</v>
      </c>
      <c r="T174" s="262">
        <f t="shared" si="23"/>
        <v>27252.611333333334</v>
      </c>
      <c r="U174" s="205"/>
    </row>
    <row r="175" spans="1:21" x14ac:dyDescent="0.4">
      <c r="A175" s="228">
        <v>26.2</v>
      </c>
      <c r="B175" s="579"/>
      <c r="C175" s="227" t="s">
        <v>455</v>
      </c>
      <c r="D175" s="227" t="s">
        <v>431</v>
      </c>
      <c r="E175" s="249">
        <v>70006082</v>
      </c>
      <c r="F175" s="334">
        <v>1</v>
      </c>
      <c r="G175" s="225">
        <f>VLOOKUP(E175,'[1]Stock PVt'!A:D,3,0)</f>
        <v>37</v>
      </c>
      <c r="H175" s="226">
        <f>VLOOKUP(E175,'[1]Stock PVt'!A:D,4,0)</f>
        <v>39792.75</v>
      </c>
      <c r="I175" s="225"/>
      <c r="J175" s="273">
        <v>38316</v>
      </c>
      <c r="K175" s="273">
        <v>40651</v>
      </c>
      <c r="L175" s="273">
        <v>43500</v>
      </c>
      <c r="M175" s="273">
        <v>35500</v>
      </c>
      <c r="N175" s="272"/>
      <c r="O175" s="276"/>
      <c r="P175" s="224">
        <f t="shared" si="21"/>
        <v>39551.949999999997</v>
      </c>
      <c r="Q175" s="222">
        <v>0.18</v>
      </c>
      <c r="R175" s="221">
        <v>1000</v>
      </c>
      <c r="S175" s="220">
        <f t="shared" si="22"/>
        <v>47851.300999999992</v>
      </c>
      <c r="T175" s="262">
        <f t="shared" si="23"/>
        <v>47851.300999999992</v>
      </c>
      <c r="U175" s="205"/>
    </row>
    <row r="176" spans="1:21" x14ac:dyDescent="0.4">
      <c r="A176" s="228">
        <v>26.21</v>
      </c>
      <c r="B176" s="579"/>
      <c r="C176" s="284" t="s">
        <v>454</v>
      </c>
      <c r="D176" s="227" t="s">
        <v>431</v>
      </c>
      <c r="E176" s="249">
        <v>70006094</v>
      </c>
      <c r="F176" s="334">
        <v>1</v>
      </c>
      <c r="G176" s="225">
        <f>VLOOKUP(E176,'[1]Stock PVt'!A:D,3,0)</f>
        <v>35</v>
      </c>
      <c r="H176" s="226">
        <f>VLOOKUP(E176,'[1]Stock PVt'!A:D,4,0)</f>
        <v>14285.555555555555</v>
      </c>
      <c r="I176" s="225"/>
      <c r="J176" s="273">
        <v>14250</v>
      </c>
      <c r="K176" s="273">
        <v>13940</v>
      </c>
      <c r="L176" s="273">
        <v>12500</v>
      </c>
      <c r="M176" s="273">
        <v>15750</v>
      </c>
      <c r="N176" s="272"/>
      <c r="O176" s="276"/>
      <c r="P176" s="224">
        <f t="shared" si="21"/>
        <v>14145.111111111113</v>
      </c>
      <c r="Q176" s="222">
        <v>0.18</v>
      </c>
      <c r="R176" s="221">
        <v>1000</v>
      </c>
      <c r="S176" s="220">
        <f t="shared" si="22"/>
        <v>17871.231111111112</v>
      </c>
      <c r="T176" s="262">
        <f t="shared" si="23"/>
        <v>17871.231111111112</v>
      </c>
      <c r="U176" s="205"/>
    </row>
    <row r="177" spans="1:21" x14ac:dyDescent="0.35">
      <c r="A177" s="240">
        <v>26.22</v>
      </c>
      <c r="B177" s="579"/>
      <c r="C177" s="274" t="s">
        <v>453</v>
      </c>
      <c r="D177" s="227" t="s">
        <v>431</v>
      </c>
      <c r="E177" s="249">
        <v>70006096</v>
      </c>
      <c r="F177" s="334">
        <v>1</v>
      </c>
      <c r="G177" s="225">
        <f>VLOOKUP(E177,'[1]Stock PVt'!A:D,3,0)</f>
        <v>39</v>
      </c>
      <c r="H177" s="226">
        <f>VLOOKUP(E177,'[1]Stock PVt'!A:D,4,0)</f>
        <v>30251.142857142859</v>
      </c>
      <c r="I177" s="225"/>
      <c r="J177" s="273">
        <v>35000</v>
      </c>
      <c r="K177" s="273">
        <v>28325</v>
      </c>
      <c r="L177" s="273">
        <v>26450</v>
      </c>
      <c r="M177" s="273">
        <v>25500</v>
      </c>
      <c r="N177" s="272"/>
      <c r="O177" s="276"/>
      <c r="P177" s="224">
        <f t="shared" si="21"/>
        <v>29105.228571428568</v>
      </c>
      <c r="Q177" s="222">
        <v>0.18</v>
      </c>
      <c r="R177" s="221">
        <v>1000</v>
      </c>
      <c r="S177" s="220">
        <f t="shared" si="22"/>
        <v>35524.169714285708</v>
      </c>
      <c r="T177" s="262">
        <f t="shared" si="23"/>
        <v>35524.169714285708</v>
      </c>
      <c r="U177" s="205"/>
    </row>
    <row r="178" spans="1:21" x14ac:dyDescent="0.35">
      <c r="A178" s="228">
        <v>26.23</v>
      </c>
      <c r="B178" s="579"/>
      <c r="C178" s="274" t="s">
        <v>452</v>
      </c>
      <c r="D178" s="227" t="s">
        <v>431</v>
      </c>
      <c r="E178" s="249">
        <v>70006102</v>
      </c>
      <c r="F178" s="334">
        <v>15</v>
      </c>
      <c r="G178" s="225">
        <f>VLOOKUP(E178,'[1]Stock PVt'!A:D,3,0)</f>
        <v>641</v>
      </c>
      <c r="H178" s="226">
        <f>VLOOKUP(E178,'[1]Stock PVt'!A:D,4,0)</f>
        <v>4044.2758620689656</v>
      </c>
      <c r="I178" s="225"/>
      <c r="J178" s="273">
        <v>1900</v>
      </c>
      <c r="K178" s="273">
        <v>1950</v>
      </c>
      <c r="L178" s="273">
        <v>1722</v>
      </c>
      <c r="M178" s="273">
        <v>2000</v>
      </c>
      <c r="N178" s="272"/>
      <c r="O178" s="276"/>
      <c r="P178" s="224">
        <f t="shared" si="21"/>
        <v>2323.2551724137929</v>
      </c>
      <c r="Q178" s="222">
        <v>0.18</v>
      </c>
      <c r="R178" s="221">
        <v>500</v>
      </c>
      <c r="S178" s="220">
        <f t="shared" si="22"/>
        <v>41711.616551724132</v>
      </c>
      <c r="T178" s="262">
        <f t="shared" si="23"/>
        <v>41711.616551724132</v>
      </c>
      <c r="U178" s="205"/>
    </row>
    <row r="179" spans="1:21" x14ac:dyDescent="0.35">
      <c r="A179" s="228">
        <v>26.24</v>
      </c>
      <c r="B179" s="579"/>
      <c r="C179" s="274" t="s">
        <v>451</v>
      </c>
      <c r="D179" s="227" t="s">
        <v>431</v>
      </c>
      <c r="E179" s="249">
        <v>70006104</v>
      </c>
      <c r="F179" s="334">
        <v>0</v>
      </c>
      <c r="G179" s="225">
        <f>VLOOKUP(E179,'[1]Stock PVt'!A:D,3,0)</f>
        <v>56</v>
      </c>
      <c r="H179" s="226">
        <f>VLOOKUP(E179,'[1]Stock PVt'!A:D,4,0)</f>
        <v>7357.5</v>
      </c>
      <c r="I179" s="225"/>
      <c r="J179" s="273">
        <v>4000</v>
      </c>
      <c r="K179" s="273">
        <v>3500</v>
      </c>
      <c r="L179" s="273">
        <v>3264</v>
      </c>
      <c r="M179" s="273">
        <v>4800</v>
      </c>
      <c r="N179" s="272"/>
      <c r="O179" s="276"/>
      <c r="P179" s="224">
        <f t="shared" si="21"/>
        <v>4584.3</v>
      </c>
      <c r="Q179" s="222">
        <v>0.18</v>
      </c>
      <c r="R179" s="221">
        <v>0</v>
      </c>
      <c r="S179" s="220">
        <f t="shared" si="22"/>
        <v>0</v>
      </c>
      <c r="T179" s="262">
        <f t="shared" si="23"/>
        <v>0</v>
      </c>
      <c r="U179" s="205"/>
    </row>
    <row r="180" spans="1:21" x14ac:dyDescent="0.35">
      <c r="A180" s="240">
        <v>26.25</v>
      </c>
      <c r="B180" s="579"/>
      <c r="C180" s="274" t="s">
        <v>450</v>
      </c>
      <c r="D180" s="227" t="s">
        <v>431</v>
      </c>
      <c r="E180" s="283">
        <v>70007117</v>
      </c>
      <c r="F180" s="334">
        <v>1</v>
      </c>
      <c r="G180" s="225">
        <f>VLOOKUP(E180,'[1]Stock PVt'!A:D,3,0)</f>
        <v>60</v>
      </c>
      <c r="H180" s="226">
        <f>VLOOKUP(E180,'[1]Stock PVt'!A:D,4,0)</f>
        <v>2644</v>
      </c>
      <c r="I180" s="225"/>
      <c r="J180" s="273" t="s">
        <v>449</v>
      </c>
      <c r="K180" s="273">
        <v>2300</v>
      </c>
      <c r="L180" s="273">
        <v>2104</v>
      </c>
      <c r="M180" s="273">
        <v>2750</v>
      </c>
      <c r="N180" s="272"/>
      <c r="O180" s="276"/>
      <c r="P180" s="224">
        <f t="shared" si="21"/>
        <v>2449.5</v>
      </c>
      <c r="Q180" s="222">
        <v>0.18</v>
      </c>
      <c r="R180" s="221"/>
      <c r="S180" s="220">
        <f t="shared" si="22"/>
        <v>2890.41</v>
      </c>
      <c r="T180" s="262">
        <f t="shared" si="23"/>
        <v>2890.41</v>
      </c>
      <c r="U180" s="205"/>
    </row>
    <row r="181" spans="1:21" x14ac:dyDescent="0.35">
      <c r="A181" s="228">
        <v>26.26</v>
      </c>
      <c r="B181" s="579"/>
      <c r="C181" s="274" t="s">
        <v>448</v>
      </c>
      <c r="D181" s="227" t="s">
        <v>431</v>
      </c>
      <c r="E181" s="283">
        <v>70007119</v>
      </c>
      <c r="F181" s="334">
        <v>1</v>
      </c>
      <c r="G181" s="225">
        <f>VLOOKUP(E181,'[1]Stock PVt'!A:D,3,0)</f>
        <v>60</v>
      </c>
      <c r="H181" s="226">
        <f>VLOOKUP(E181,'[1]Stock PVt'!A:D,4,0)</f>
        <v>4504</v>
      </c>
      <c r="I181" s="225"/>
      <c r="J181" s="273">
        <v>4400</v>
      </c>
      <c r="K181" s="273">
        <v>3600</v>
      </c>
      <c r="L181" s="273">
        <v>3345</v>
      </c>
      <c r="M181" s="273">
        <v>4500</v>
      </c>
      <c r="N181" s="272"/>
      <c r="O181" s="276"/>
      <c r="P181" s="224">
        <f t="shared" si="21"/>
        <v>4069.8</v>
      </c>
      <c r="Q181" s="222">
        <v>0.18</v>
      </c>
      <c r="R181" s="221">
        <v>0</v>
      </c>
      <c r="S181" s="220">
        <f t="shared" si="22"/>
        <v>4802.3639999999996</v>
      </c>
      <c r="T181" s="262">
        <f t="shared" si="23"/>
        <v>4802.3639999999996</v>
      </c>
      <c r="U181" s="205"/>
    </row>
    <row r="182" spans="1:21" x14ac:dyDescent="0.35">
      <c r="A182" s="228">
        <v>26.27</v>
      </c>
      <c r="B182" s="579"/>
      <c r="C182" s="274" t="s">
        <v>447</v>
      </c>
      <c r="D182" s="227" t="s">
        <v>431</v>
      </c>
      <c r="E182" s="282">
        <v>70006712</v>
      </c>
      <c r="F182" s="334">
        <v>1</v>
      </c>
      <c r="G182" s="225">
        <f>VLOOKUP(E182,'[1]Stock PVt'!A:D,3,0)</f>
        <v>24</v>
      </c>
      <c r="H182" s="226">
        <f>VLOOKUP(E182,'[1]Stock PVt'!A:D,4,0)</f>
        <v>14600</v>
      </c>
      <c r="I182" s="225"/>
      <c r="J182" s="273">
        <v>15487</v>
      </c>
      <c r="K182" s="273">
        <v>14500</v>
      </c>
      <c r="L182" s="273">
        <v>12500</v>
      </c>
      <c r="M182" s="273">
        <v>14200</v>
      </c>
      <c r="N182" s="272"/>
      <c r="O182" s="276"/>
      <c r="P182" s="224">
        <f t="shared" si="21"/>
        <v>14257.4</v>
      </c>
      <c r="Q182" s="222">
        <v>0.18</v>
      </c>
      <c r="R182" s="221">
        <v>0</v>
      </c>
      <c r="S182" s="220">
        <f t="shared" si="22"/>
        <v>16823.732</v>
      </c>
      <c r="T182" s="262">
        <f t="shared" si="23"/>
        <v>16823.732</v>
      </c>
      <c r="U182" s="205"/>
    </row>
    <row r="183" spans="1:21" x14ac:dyDescent="0.35">
      <c r="A183" s="240">
        <v>26.28</v>
      </c>
      <c r="B183" s="579"/>
      <c r="C183" s="274" t="s">
        <v>446</v>
      </c>
      <c r="D183" s="227" t="s">
        <v>431</v>
      </c>
      <c r="E183" s="249">
        <v>70006103</v>
      </c>
      <c r="F183" s="334">
        <v>0</v>
      </c>
      <c r="G183" s="225">
        <f>VLOOKUP(E183,'[1]Stock PVt'!A:D,3,0)</f>
        <v>56</v>
      </c>
      <c r="H183" s="226">
        <f>VLOOKUP(E183,'[1]Stock PVt'!A:D,4,0)</f>
        <v>12587.5</v>
      </c>
      <c r="I183" s="225"/>
      <c r="J183" s="273">
        <v>7700</v>
      </c>
      <c r="K183" s="273">
        <v>7950</v>
      </c>
      <c r="L183" s="273">
        <v>7384</v>
      </c>
      <c r="M183" s="273">
        <v>9500</v>
      </c>
      <c r="N183" s="272"/>
      <c r="O183" s="276"/>
      <c r="P183" s="224">
        <f t="shared" si="21"/>
        <v>9024.2999999999993</v>
      </c>
      <c r="Q183" s="222">
        <v>0.18</v>
      </c>
      <c r="R183" s="221">
        <v>0</v>
      </c>
      <c r="S183" s="220">
        <f t="shared" si="22"/>
        <v>0</v>
      </c>
      <c r="T183" s="262">
        <f t="shared" si="23"/>
        <v>0</v>
      </c>
      <c r="U183" s="205"/>
    </row>
    <row r="184" spans="1:21" x14ac:dyDescent="0.35">
      <c r="A184" s="228">
        <v>26.29</v>
      </c>
      <c r="B184" s="579"/>
      <c r="C184" s="274" t="s">
        <v>445</v>
      </c>
      <c r="D184" s="227" t="s">
        <v>431</v>
      </c>
      <c r="E184" s="249">
        <v>70006109</v>
      </c>
      <c r="F184" s="334">
        <v>0</v>
      </c>
      <c r="G184" s="225"/>
      <c r="H184" s="226"/>
      <c r="I184" s="225"/>
      <c r="J184" s="281" t="e">
        <v>#N/A</v>
      </c>
      <c r="K184" s="281" t="e">
        <v>#N/A</v>
      </c>
      <c r="L184" s="281" t="e">
        <v>#N/A</v>
      </c>
      <c r="M184" s="281" t="e">
        <v>#N/A</v>
      </c>
      <c r="N184" s="272"/>
      <c r="O184" s="276"/>
      <c r="P184" s="224" t="e">
        <f t="shared" si="21"/>
        <v>#N/A</v>
      </c>
      <c r="Q184" s="222">
        <v>0.18</v>
      </c>
      <c r="R184" s="221">
        <v>0</v>
      </c>
      <c r="S184" s="220">
        <f t="shared" si="22"/>
        <v>0</v>
      </c>
      <c r="T184" s="262">
        <f t="shared" si="23"/>
        <v>0</v>
      </c>
      <c r="U184" s="205"/>
    </row>
    <row r="185" spans="1:21" x14ac:dyDescent="0.35">
      <c r="A185" s="228">
        <v>26.3</v>
      </c>
      <c r="B185" s="579"/>
      <c r="C185" s="274" t="s">
        <v>444</v>
      </c>
      <c r="D185" s="227" t="s">
        <v>431</v>
      </c>
      <c r="E185" s="249">
        <v>70006083</v>
      </c>
      <c r="F185" s="334">
        <v>1</v>
      </c>
      <c r="G185" s="225">
        <f>VLOOKUP(E185,'[1]Stock PVt'!A:D,3,0)</f>
        <v>24</v>
      </c>
      <c r="H185" s="226">
        <f>VLOOKUP(E185,'[1]Stock PVt'!A:D,4,0)</f>
        <v>14134.8</v>
      </c>
      <c r="I185" s="225"/>
      <c r="J185" s="273">
        <v>13300</v>
      </c>
      <c r="K185" s="273">
        <v>14950</v>
      </c>
      <c r="L185" s="273">
        <v>14699</v>
      </c>
      <c r="M185" s="273">
        <v>13000</v>
      </c>
      <c r="N185" s="272"/>
      <c r="O185" s="276"/>
      <c r="P185" s="224">
        <f t="shared" si="21"/>
        <v>14016.76</v>
      </c>
      <c r="Q185" s="222">
        <v>0.18</v>
      </c>
      <c r="R185" s="221">
        <v>500</v>
      </c>
      <c r="S185" s="220">
        <f t="shared" si="22"/>
        <v>17129.7768</v>
      </c>
      <c r="T185" s="262">
        <f t="shared" si="23"/>
        <v>17129.7768</v>
      </c>
      <c r="U185" s="205"/>
    </row>
    <row r="186" spans="1:21" x14ac:dyDescent="0.35">
      <c r="A186" s="240">
        <v>26.31</v>
      </c>
      <c r="B186" s="579"/>
      <c r="C186" s="274" t="s">
        <v>443</v>
      </c>
      <c r="D186" s="227" t="s">
        <v>431</v>
      </c>
      <c r="E186" s="249">
        <v>70007168</v>
      </c>
      <c r="F186" s="334">
        <v>1</v>
      </c>
      <c r="G186" s="225">
        <f>VLOOKUP(E186,'[1]Stock PVt'!A:D,3,0)</f>
        <v>48</v>
      </c>
      <c r="H186" s="226">
        <f>VLOOKUP(E186,'[1]Stock PVt'!A:D,4,0)</f>
        <v>6224.8571428571431</v>
      </c>
      <c r="I186" s="225"/>
      <c r="J186" s="273">
        <v>4974</v>
      </c>
      <c r="K186" s="273">
        <v>5800</v>
      </c>
      <c r="L186" s="273">
        <v>6000</v>
      </c>
      <c r="M186" s="273">
        <v>4300</v>
      </c>
      <c r="N186" s="272"/>
      <c r="O186" s="276"/>
      <c r="P186" s="224">
        <f t="shared" si="21"/>
        <v>5459.7714285714292</v>
      </c>
      <c r="Q186" s="222">
        <v>0.18</v>
      </c>
      <c r="R186" s="221"/>
      <c r="S186" s="220">
        <f t="shared" si="22"/>
        <v>6442.530285714286</v>
      </c>
      <c r="T186" s="262">
        <f t="shared" si="23"/>
        <v>6442.530285714286</v>
      </c>
      <c r="U186" s="205"/>
    </row>
    <row r="187" spans="1:21" x14ac:dyDescent="0.35">
      <c r="A187" s="228">
        <v>26.32</v>
      </c>
      <c r="B187" s="579"/>
      <c r="C187" s="274" t="s">
        <v>442</v>
      </c>
      <c r="D187" s="227" t="s">
        <v>431</v>
      </c>
      <c r="E187" s="249">
        <v>70000441</v>
      </c>
      <c r="F187" s="334">
        <v>2</v>
      </c>
      <c r="G187" s="225">
        <f>VLOOKUP(E187,'[1]Stock PVt'!A:D,3,0)</f>
        <v>2</v>
      </c>
      <c r="H187" s="226">
        <f>VLOOKUP(E187,'[1]Stock PVt'!A:D,4,0)</f>
        <v>31050</v>
      </c>
      <c r="I187" s="225"/>
      <c r="J187" s="281"/>
      <c r="K187" s="281"/>
      <c r="L187" s="281">
        <v>44500</v>
      </c>
      <c r="M187" s="281">
        <v>22500</v>
      </c>
      <c r="N187" s="280"/>
      <c r="O187" s="276">
        <v>24000</v>
      </c>
      <c r="P187" s="224">
        <f t="shared" si="21"/>
        <v>30512.5</v>
      </c>
      <c r="Q187" s="222">
        <v>0.18</v>
      </c>
      <c r="R187" s="221"/>
      <c r="S187" s="220">
        <f t="shared" si="22"/>
        <v>72009.5</v>
      </c>
      <c r="T187" s="262">
        <f t="shared" si="23"/>
        <v>72009.5</v>
      </c>
      <c r="U187" s="205"/>
    </row>
    <row r="188" spans="1:21" x14ac:dyDescent="0.35">
      <c r="A188" s="228">
        <v>26.33</v>
      </c>
      <c r="B188" s="579"/>
      <c r="C188" s="274" t="s">
        <v>441</v>
      </c>
      <c r="D188" s="227" t="s">
        <v>431</v>
      </c>
      <c r="E188" s="249">
        <v>70009297</v>
      </c>
      <c r="F188" s="335">
        <v>1</v>
      </c>
      <c r="G188" s="225">
        <f>VLOOKUP(E188,'[1]Stock PVt'!A:D,3,0)</f>
        <v>270</v>
      </c>
      <c r="H188" s="226">
        <f>VLOOKUP(E188,'[1]Stock PVt'!A:D,4,0)</f>
        <v>193.36363636363637</v>
      </c>
      <c r="I188" s="278"/>
      <c r="J188" s="277">
        <v>160</v>
      </c>
      <c r="K188" s="277">
        <v>160</v>
      </c>
      <c r="L188" s="277">
        <v>160</v>
      </c>
      <c r="M188" s="277">
        <v>160</v>
      </c>
      <c r="N188" s="272"/>
      <c r="O188" s="276"/>
      <c r="P188" s="224">
        <f t="shared" si="21"/>
        <v>166.67272727272729</v>
      </c>
      <c r="Q188" s="242">
        <v>0.18</v>
      </c>
      <c r="R188" s="221"/>
      <c r="S188" s="220">
        <f t="shared" si="22"/>
        <v>196.67381818181818</v>
      </c>
      <c r="T188" s="262">
        <f t="shared" si="23"/>
        <v>196.67381818181818</v>
      </c>
      <c r="U188" s="205"/>
    </row>
    <row r="189" spans="1:21" x14ac:dyDescent="0.35">
      <c r="A189" s="240">
        <v>26.34</v>
      </c>
      <c r="B189" s="579"/>
      <c r="C189" s="274" t="s">
        <v>440</v>
      </c>
      <c r="D189" s="227" t="s">
        <v>431</v>
      </c>
      <c r="E189" s="279">
        <v>70009298</v>
      </c>
      <c r="F189" s="335">
        <v>1</v>
      </c>
      <c r="G189" s="225">
        <f>VLOOKUP(E189,'[1]Stock PVt'!A:D,3,0)</f>
        <v>270</v>
      </c>
      <c r="H189" s="226">
        <f>VLOOKUP(E189,'[1]Stock PVt'!A:D,4,0)</f>
        <v>231</v>
      </c>
      <c r="I189" s="278"/>
      <c r="J189" s="277">
        <v>231</v>
      </c>
      <c r="K189" s="277">
        <v>231</v>
      </c>
      <c r="L189" s="277">
        <v>231</v>
      </c>
      <c r="M189" s="277">
        <v>231</v>
      </c>
      <c r="N189" s="272"/>
      <c r="O189" s="276"/>
      <c r="P189" s="224">
        <f t="shared" si="21"/>
        <v>231</v>
      </c>
      <c r="Q189" s="242">
        <v>0.18</v>
      </c>
      <c r="R189" s="221"/>
      <c r="S189" s="220">
        <f t="shared" si="22"/>
        <v>272.58</v>
      </c>
      <c r="T189" s="262">
        <f t="shared" si="23"/>
        <v>272.58</v>
      </c>
      <c r="U189" s="205"/>
    </row>
    <row r="190" spans="1:21" x14ac:dyDescent="0.35">
      <c r="A190" s="228">
        <v>26.35</v>
      </c>
      <c r="B190" s="579"/>
      <c r="C190" s="274" t="s">
        <v>439</v>
      </c>
      <c r="D190" s="227" t="s">
        <v>431</v>
      </c>
      <c r="E190" s="279">
        <v>70009299</v>
      </c>
      <c r="F190" s="335">
        <v>1</v>
      </c>
      <c r="G190" s="225">
        <f>VLOOKUP(E190,'[1]Stock PVt'!A:D,3,0)</f>
        <v>540</v>
      </c>
      <c r="H190" s="226">
        <f>VLOOKUP(E190,'[1]Stock PVt'!A:D,4,0)</f>
        <v>353</v>
      </c>
      <c r="I190" s="278"/>
      <c r="J190" s="277">
        <v>353</v>
      </c>
      <c r="K190" s="277">
        <v>353</v>
      </c>
      <c r="L190" s="277">
        <v>353</v>
      </c>
      <c r="M190" s="277">
        <v>353</v>
      </c>
      <c r="N190" s="272"/>
      <c r="O190" s="276"/>
      <c r="P190" s="224">
        <f t="shared" si="21"/>
        <v>353</v>
      </c>
      <c r="Q190" s="242">
        <v>0.18</v>
      </c>
      <c r="R190" s="221"/>
      <c r="S190" s="220">
        <f t="shared" si="22"/>
        <v>416.53999999999996</v>
      </c>
      <c r="T190" s="262">
        <f t="shared" si="23"/>
        <v>416.53999999999996</v>
      </c>
      <c r="U190" s="205"/>
    </row>
    <row r="191" spans="1:21" x14ac:dyDescent="0.35">
      <c r="A191" s="228">
        <v>26.3599999999999</v>
      </c>
      <c r="B191" s="579"/>
      <c r="C191" s="274" t="s">
        <v>438</v>
      </c>
      <c r="D191" s="227" t="s">
        <v>431</v>
      </c>
      <c r="E191" s="279">
        <v>70009300</v>
      </c>
      <c r="F191" s="335">
        <v>1</v>
      </c>
      <c r="G191" s="225">
        <f>VLOOKUP(E191,'[1]Stock PVt'!A:D,3,0)</f>
        <v>540</v>
      </c>
      <c r="H191" s="226">
        <f>VLOOKUP(E191,'[1]Stock PVt'!A:D,4,0)</f>
        <v>438</v>
      </c>
      <c r="I191" s="278"/>
      <c r="J191" s="277">
        <v>438</v>
      </c>
      <c r="K191" s="277">
        <v>438</v>
      </c>
      <c r="L191" s="277">
        <v>438</v>
      </c>
      <c r="M191" s="277">
        <v>438</v>
      </c>
      <c r="N191" s="272"/>
      <c r="O191" s="276"/>
      <c r="P191" s="224">
        <f t="shared" si="21"/>
        <v>438</v>
      </c>
      <c r="Q191" s="242">
        <v>0.18</v>
      </c>
      <c r="R191" s="221"/>
      <c r="S191" s="220">
        <f t="shared" si="22"/>
        <v>516.83999999999992</v>
      </c>
      <c r="T191" s="262">
        <f t="shared" si="23"/>
        <v>516.83999999999992</v>
      </c>
      <c r="U191" s="205"/>
    </row>
    <row r="192" spans="1:21" x14ac:dyDescent="0.35">
      <c r="A192" s="240">
        <v>26.369999999999902</v>
      </c>
      <c r="B192" s="579"/>
      <c r="C192" s="274" t="s">
        <v>437</v>
      </c>
      <c r="D192" s="227" t="s">
        <v>431</v>
      </c>
      <c r="E192" s="279">
        <v>70009301</v>
      </c>
      <c r="F192" s="335">
        <v>1</v>
      </c>
      <c r="G192" s="225">
        <f>VLOOKUP(E192,'[1]Stock PVt'!A:D,3,0)</f>
        <v>180</v>
      </c>
      <c r="H192" s="226">
        <f>VLOOKUP(E192,'[1]Stock PVt'!A:D,4,0)</f>
        <v>624</v>
      </c>
      <c r="I192" s="278"/>
      <c r="J192" s="277">
        <v>624</v>
      </c>
      <c r="K192" s="277">
        <v>624</v>
      </c>
      <c r="L192" s="277">
        <v>624</v>
      </c>
      <c r="M192" s="277">
        <v>624</v>
      </c>
      <c r="N192" s="272"/>
      <c r="O192" s="276"/>
      <c r="P192" s="224">
        <f t="shared" si="21"/>
        <v>624</v>
      </c>
      <c r="Q192" s="242">
        <v>0.18</v>
      </c>
      <c r="R192" s="221"/>
      <c r="S192" s="220">
        <f t="shared" si="22"/>
        <v>736.31999999999994</v>
      </c>
      <c r="T192" s="262">
        <f t="shared" si="23"/>
        <v>736.31999999999994</v>
      </c>
      <c r="U192" s="205"/>
    </row>
    <row r="193" spans="1:21" x14ac:dyDescent="0.35">
      <c r="A193" s="228">
        <v>26.3799999999999</v>
      </c>
      <c r="B193" s="579"/>
      <c r="C193" s="274" t="s">
        <v>436</v>
      </c>
      <c r="D193" s="227" t="s">
        <v>431</v>
      </c>
      <c r="E193" s="279">
        <v>70009302</v>
      </c>
      <c r="F193" s="335">
        <v>1</v>
      </c>
      <c r="G193" s="225">
        <f>VLOOKUP(E193,'[1]Stock PVt'!A:D,3,0)</f>
        <v>270</v>
      </c>
      <c r="H193" s="226">
        <f>VLOOKUP(E193,'[1]Stock PVt'!A:D,4,0)</f>
        <v>842</v>
      </c>
      <c r="I193" s="278"/>
      <c r="J193" s="277">
        <v>842</v>
      </c>
      <c r="K193" s="277">
        <v>842</v>
      </c>
      <c r="L193" s="277">
        <v>842</v>
      </c>
      <c r="M193" s="277">
        <v>842</v>
      </c>
      <c r="N193" s="272"/>
      <c r="O193" s="276"/>
      <c r="P193" s="224">
        <f t="shared" si="21"/>
        <v>842</v>
      </c>
      <c r="Q193" s="242">
        <v>0.18</v>
      </c>
      <c r="R193" s="221"/>
      <c r="S193" s="220">
        <f t="shared" si="22"/>
        <v>993.56</v>
      </c>
      <c r="T193" s="262">
        <f t="shared" si="23"/>
        <v>993.56</v>
      </c>
      <c r="U193" s="205"/>
    </row>
    <row r="194" spans="1:21" x14ac:dyDescent="0.35">
      <c r="A194" s="228">
        <v>26.389999999999901</v>
      </c>
      <c r="B194" s="579"/>
      <c r="C194" s="274" t="s">
        <v>435</v>
      </c>
      <c r="D194" s="227" t="s">
        <v>431</v>
      </c>
      <c r="E194" s="279">
        <v>70009303</v>
      </c>
      <c r="F194" s="335">
        <v>1</v>
      </c>
      <c r="G194" s="225">
        <f>VLOOKUP(E194,'[1]Stock PVt'!A:D,3,0)</f>
        <v>450</v>
      </c>
      <c r="H194" s="226">
        <f>VLOOKUP(E194,'[1]Stock PVt'!A:D,4,0)</f>
        <v>914</v>
      </c>
      <c r="I194" s="278"/>
      <c r="J194" s="277">
        <v>914</v>
      </c>
      <c r="K194" s="277">
        <v>914</v>
      </c>
      <c r="L194" s="277">
        <v>914</v>
      </c>
      <c r="M194" s="277">
        <v>914</v>
      </c>
      <c r="N194" s="272"/>
      <c r="O194" s="276"/>
      <c r="P194" s="224">
        <f t="shared" si="21"/>
        <v>914</v>
      </c>
      <c r="Q194" s="242">
        <v>0.18</v>
      </c>
      <c r="R194" s="221"/>
      <c r="S194" s="220">
        <f t="shared" si="22"/>
        <v>1078.52</v>
      </c>
      <c r="T194" s="262">
        <f t="shared" si="23"/>
        <v>1078.52</v>
      </c>
      <c r="U194" s="205"/>
    </row>
    <row r="195" spans="1:21" x14ac:dyDescent="0.35">
      <c r="A195" s="240">
        <v>26.399999999999899</v>
      </c>
      <c r="B195" s="579"/>
      <c r="C195" s="274" t="s">
        <v>434</v>
      </c>
      <c r="D195" s="227" t="s">
        <v>431</v>
      </c>
      <c r="E195" s="275">
        <v>70008067</v>
      </c>
      <c r="F195" s="334">
        <v>1</v>
      </c>
      <c r="G195" s="225">
        <f>VLOOKUP(E195,'[1]Stock PVt'!A:D,3,0)</f>
        <v>38</v>
      </c>
      <c r="H195" s="226">
        <f>VLOOKUP(E195,'[1]Stock PVt'!A:D,4,0)</f>
        <v>2928.4444444444443</v>
      </c>
      <c r="I195" s="225"/>
      <c r="J195" s="273">
        <v>2500</v>
      </c>
      <c r="K195" s="273">
        <v>2700</v>
      </c>
      <c r="L195" s="273">
        <v>2452</v>
      </c>
      <c r="M195" s="273">
        <v>2200</v>
      </c>
      <c r="N195" s="272"/>
      <c r="O195" s="271"/>
      <c r="P195" s="224">
        <f t="shared" si="21"/>
        <v>2556.088888888889</v>
      </c>
      <c r="Q195" s="242">
        <v>0.18</v>
      </c>
      <c r="R195" s="241"/>
      <c r="S195" s="262">
        <f t="shared" si="22"/>
        <v>3016.184888888889</v>
      </c>
      <c r="T195" s="262">
        <f t="shared" si="23"/>
        <v>3016.184888888889</v>
      </c>
      <c r="U195" s="205"/>
    </row>
    <row r="196" spans="1:21" x14ac:dyDescent="0.35">
      <c r="A196" s="228">
        <v>26.409999999999901</v>
      </c>
      <c r="B196" s="580"/>
      <c r="C196" s="274" t="s">
        <v>433</v>
      </c>
      <c r="D196" s="227" t="s">
        <v>431</v>
      </c>
      <c r="E196" s="225">
        <v>70007052</v>
      </c>
      <c r="F196" s="334">
        <v>1</v>
      </c>
      <c r="G196" s="225">
        <f>VLOOKUP(E196,'[1]Stock PVt'!A:D,3,0)</f>
        <v>32</v>
      </c>
      <c r="H196" s="226">
        <f>VLOOKUP(E196,'[1]Stock PVt'!A:D,4,0)</f>
        <v>5339.4444444444443</v>
      </c>
      <c r="I196" s="225"/>
      <c r="J196" s="273">
        <v>3820</v>
      </c>
      <c r="K196" s="273">
        <v>3825</v>
      </c>
      <c r="L196" s="273">
        <v>3800</v>
      </c>
      <c r="M196" s="273">
        <v>5200</v>
      </c>
      <c r="N196" s="272"/>
      <c r="O196" s="271"/>
      <c r="P196" s="224">
        <f t="shared" si="21"/>
        <v>4396.8888888888887</v>
      </c>
      <c r="Q196" s="242">
        <v>0.18</v>
      </c>
      <c r="R196" s="241"/>
      <c r="S196" s="262">
        <f t="shared" si="22"/>
        <v>5188.3288888888883</v>
      </c>
      <c r="T196" s="262">
        <f t="shared" si="23"/>
        <v>5188.3288888888883</v>
      </c>
      <c r="U196" s="205"/>
    </row>
    <row r="197" spans="1:21" x14ac:dyDescent="0.4">
      <c r="A197" s="238"/>
      <c r="B197" s="234"/>
      <c r="C197" s="237" t="s">
        <v>432</v>
      </c>
      <c r="D197" s="237" t="s">
        <v>431</v>
      </c>
      <c r="E197" s="234"/>
      <c r="F197" s="234"/>
      <c r="G197" s="236"/>
      <c r="H197" s="235"/>
      <c r="I197" s="234"/>
      <c r="J197" s="233">
        <v>630475.99359166669</v>
      </c>
      <c r="K197" s="233"/>
      <c r="L197" s="233"/>
      <c r="M197" s="233"/>
      <c r="N197" s="233"/>
      <c r="O197" s="233"/>
      <c r="P197" s="233"/>
      <c r="Q197" s="232"/>
      <c r="R197" s="231"/>
      <c r="S197" s="212">
        <f>SUM(S156:S196)</f>
        <v>675141.81813707761</v>
      </c>
      <c r="T197" s="212">
        <f>SUM(T156:T196)</f>
        <v>675141.81813707761</v>
      </c>
      <c r="U197" s="205"/>
    </row>
    <row r="198" spans="1:21" x14ac:dyDescent="0.4">
      <c r="A198" s="228">
        <v>27.1</v>
      </c>
      <c r="B198" s="578" t="s">
        <v>430</v>
      </c>
      <c r="C198" s="227" t="s">
        <v>429</v>
      </c>
      <c r="D198" s="227" t="s">
        <v>423</v>
      </c>
      <c r="E198" s="225">
        <v>3002630</v>
      </c>
      <c r="F198" s="258">
        <v>1</v>
      </c>
      <c r="G198" s="225"/>
      <c r="H198" s="226"/>
      <c r="I198" s="258"/>
      <c r="J198" s="224">
        <v>272593.93404255336</v>
      </c>
      <c r="K198" s="224"/>
      <c r="L198" s="224"/>
      <c r="M198" s="224"/>
      <c r="N198" s="224"/>
      <c r="O198" s="224"/>
      <c r="P198" s="223">
        <f>AVERAGE(J198:O198)</f>
        <v>272593.93404255336</v>
      </c>
      <c r="Q198" s="222">
        <v>0.18</v>
      </c>
      <c r="R198" s="221"/>
      <c r="S198" s="220">
        <f>IF(F198=0,0,((F198*P198)+R198)*(1+Q198))</f>
        <v>321660.84217021294</v>
      </c>
      <c r="T198" s="220">
        <f>IF($F198=0,0,(($F198*$P198)+$R198)*(1+$Q198))</f>
        <v>321660.84217021294</v>
      </c>
      <c r="U198" s="205"/>
    </row>
    <row r="199" spans="1:21" x14ac:dyDescent="0.4">
      <c r="A199" s="228">
        <v>27.2</v>
      </c>
      <c r="B199" s="579"/>
      <c r="C199" s="227" t="s">
        <v>428</v>
      </c>
      <c r="D199" s="227" t="s">
        <v>423</v>
      </c>
      <c r="E199" s="225">
        <v>3002630</v>
      </c>
      <c r="F199" s="258">
        <v>0</v>
      </c>
      <c r="G199" s="225"/>
      <c r="H199" s="226"/>
      <c r="I199" s="258"/>
      <c r="J199" s="224">
        <v>15000</v>
      </c>
      <c r="K199" s="224"/>
      <c r="L199" s="224"/>
      <c r="M199" s="224"/>
      <c r="N199" s="224"/>
      <c r="O199" s="224"/>
      <c r="P199" s="224">
        <f>AVERAGE(J199:O199)</f>
        <v>15000</v>
      </c>
      <c r="Q199" s="242">
        <v>0.18</v>
      </c>
      <c r="R199" s="241"/>
      <c r="S199" s="262">
        <f>IF(F199=0,0,((F199*P199)+R199)*(1+Q199))</f>
        <v>0</v>
      </c>
      <c r="T199" s="262">
        <f>IF($F199=0,0,(($F199*$P199)+$R199)*(1+$Q199))</f>
        <v>0</v>
      </c>
      <c r="U199" s="205"/>
    </row>
    <row r="200" spans="1:21" x14ac:dyDescent="0.4">
      <c r="A200" s="228">
        <v>27.3</v>
      </c>
      <c r="B200" s="580"/>
      <c r="C200" s="227" t="s">
        <v>427</v>
      </c>
      <c r="D200" s="227"/>
      <c r="E200" s="225"/>
      <c r="F200" s="258">
        <v>0</v>
      </c>
      <c r="G200" s="225"/>
      <c r="H200" s="226"/>
      <c r="I200" s="258"/>
      <c r="J200" s="224">
        <v>80000</v>
      </c>
      <c r="K200" s="224"/>
      <c r="L200" s="224"/>
      <c r="M200" s="224"/>
      <c r="N200" s="224"/>
      <c r="O200" s="224"/>
      <c r="P200" s="223">
        <f>AVERAGE(J200:O200)</f>
        <v>80000</v>
      </c>
      <c r="Q200" s="222">
        <v>0.18</v>
      </c>
      <c r="R200" s="221"/>
      <c r="S200" s="220">
        <f>IF(F200=0,0,((F200*P200)+R200)*(1+Q200))</f>
        <v>0</v>
      </c>
      <c r="T200" s="220">
        <f>IF($F200=0,0,(($F200*$P200)+$R200)*(1+$Q200))</f>
        <v>0</v>
      </c>
      <c r="U200" s="205"/>
    </row>
    <row r="201" spans="1:21" x14ac:dyDescent="0.4">
      <c r="A201" s="228"/>
      <c r="B201" s="270"/>
      <c r="C201" s="227" t="s">
        <v>426</v>
      </c>
      <c r="D201" s="227"/>
      <c r="E201" s="225"/>
      <c r="F201" s="258">
        <v>0</v>
      </c>
      <c r="G201" s="225"/>
      <c r="H201" s="226"/>
      <c r="I201" s="258"/>
      <c r="J201" s="224">
        <v>15000</v>
      </c>
      <c r="K201" s="224"/>
      <c r="L201" s="224"/>
      <c r="M201" s="224"/>
      <c r="N201" s="224"/>
      <c r="O201" s="224"/>
      <c r="P201" s="223">
        <f>AVERAGE(J201:O201)</f>
        <v>15000</v>
      </c>
      <c r="Q201" s="222">
        <v>0.18</v>
      </c>
      <c r="R201" s="221"/>
      <c r="S201" s="220">
        <f>IF(F201=0,0,((F201*P201)+R201)*(1+Q201))</f>
        <v>0</v>
      </c>
      <c r="T201" s="220">
        <f>IF($F201=0,0,(($F201*$P201)+$R201)*(1+$Q201))</f>
        <v>0</v>
      </c>
      <c r="U201" s="205"/>
    </row>
    <row r="202" spans="1:21" x14ac:dyDescent="0.4">
      <c r="A202" s="228"/>
      <c r="B202" s="270"/>
      <c r="C202" s="227" t="s">
        <v>425</v>
      </c>
      <c r="D202" s="227"/>
      <c r="E202" s="225"/>
      <c r="F202" s="258">
        <v>0</v>
      </c>
      <c r="G202" s="225"/>
      <c r="H202" s="226"/>
      <c r="I202" s="258"/>
      <c r="J202" s="224">
        <v>224000</v>
      </c>
      <c r="K202" s="224"/>
      <c r="L202" s="224"/>
      <c r="M202" s="224"/>
      <c r="N202" s="224"/>
      <c r="O202" s="224"/>
      <c r="P202" s="223">
        <f>AVERAGE(J202:O202)</f>
        <v>224000</v>
      </c>
      <c r="Q202" s="222">
        <v>0.18</v>
      </c>
      <c r="R202" s="221"/>
      <c r="S202" s="220">
        <f>IF(F202=0,0,((F202*P202)+R202)*(1+Q202))</f>
        <v>0</v>
      </c>
      <c r="T202" s="220">
        <f>IF($F202=0,0,(($F202*$P202)+$R202)*(1+$Q202))</f>
        <v>0</v>
      </c>
      <c r="U202" s="205"/>
    </row>
    <row r="203" spans="1:21" x14ac:dyDescent="0.4">
      <c r="A203" s="238">
        <v>27</v>
      </c>
      <c r="B203" s="234"/>
      <c r="C203" s="237" t="s">
        <v>424</v>
      </c>
      <c r="D203" s="237" t="s">
        <v>423</v>
      </c>
      <c r="E203" s="234"/>
      <c r="F203" s="234"/>
      <c r="G203" s="236"/>
      <c r="H203" s="235"/>
      <c r="I203" s="234"/>
      <c r="J203" s="233"/>
      <c r="K203" s="233"/>
      <c r="L203" s="233"/>
      <c r="M203" s="233"/>
      <c r="N203" s="233"/>
      <c r="O203" s="233"/>
      <c r="P203" s="233"/>
      <c r="Q203" s="232"/>
      <c r="R203" s="231"/>
      <c r="S203" s="212">
        <f>SUM(S198:S202)</f>
        <v>321660.84217021294</v>
      </c>
      <c r="T203" s="212">
        <f>SUM(T198:T202)</f>
        <v>321660.84217021294</v>
      </c>
      <c r="U203" s="205"/>
    </row>
    <row r="204" spans="1:21" x14ac:dyDescent="0.4">
      <c r="A204" s="228">
        <v>28.1</v>
      </c>
      <c r="B204" s="578" t="s">
        <v>419</v>
      </c>
      <c r="C204" s="227" t="s">
        <v>422</v>
      </c>
      <c r="D204" s="227" t="s">
        <v>419</v>
      </c>
      <c r="E204" s="225">
        <v>70004862</v>
      </c>
      <c r="F204" s="258">
        <v>1</v>
      </c>
      <c r="G204" s="225">
        <f>VLOOKUP(E204,'[1]Stock PVt'!A:D,3,0)</f>
        <v>71</v>
      </c>
      <c r="H204" s="226">
        <f>VLOOKUP(E204,'[1]Stock PVt'!A:D,4,0)</f>
        <v>1090</v>
      </c>
      <c r="I204" s="258"/>
      <c r="J204" s="239">
        <v>775</v>
      </c>
      <c r="K204" s="223"/>
      <c r="L204" s="223"/>
      <c r="M204" s="223"/>
      <c r="N204" s="223"/>
      <c r="O204" s="223"/>
      <c r="P204" s="223">
        <f>AVERAGE(J204:O204)</f>
        <v>775</v>
      </c>
      <c r="Q204" s="222">
        <v>0.18</v>
      </c>
      <c r="R204" s="221"/>
      <c r="S204" s="220">
        <f>IF(F204=0,0,((F204*P204)+R204)*(1+Q204))</f>
        <v>914.5</v>
      </c>
      <c r="T204" s="220">
        <f>IF($F204=0,0,(($F204*$P204)+$R204)*(1+$Q204))</f>
        <v>914.5</v>
      </c>
      <c r="U204" s="205"/>
    </row>
    <row r="205" spans="1:21" x14ac:dyDescent="0.4">
      <c r="A205" s="228">
        <v>28.2</v>
      </c>
      <c r="B205" s="580"/>
      <c r="C205" s="227" t="s">
        <v>421</v>
      </c>
      <c r="D205" s="227" t="s">
        <v>419</v>
      </c>
      <c r="E205" s="225">
        <v>70004882</v>
      </c>
      <c r="F205" s="258">
        <v>1</v>
      </c>
      <c r="G205" s="225">
        <f>VLOOKUP(E205,'[1]Stock PVt'!A:D,3,0)</f>
        <v>67</v>
      </c>
      <c r="H205" s="226">
        <f>VLOOKUP(E205,'[1]Stock PVt'!A:D,4,0)</f>
        <v>1090</v>
      </c>
      <c r="I205" s="258"/>
      <c r="J205" s="239">
        <v>775</v>
      </c>
      <c r="K205" s="223"/>
      <c r="L205" s="223"/>
      <c r="M205" s="223"/>
      <c r="N205" s="223"/>
      <c r="O205" s="223"/>
      <c r="P205" s="223">
        <f>AVERAGE(J205:O205)</f>
        <v>775</v>
      </c>
      <c r="Q205" s="222">
        <v>0.18</v>
      </c>
      <c r="R205" s="221"/>
      <c r="S205" s="220">
        <f>IF(F205=0,0,((F205*P205)+R205)*(1+Q205))</f>
        <v>914.5</v>
      </c>
      <c r="T205" s="220">
        <f>IF($F205=0,0,(($F205*$P205)+$R205)*(1+$Q205))</f>
        <v>914.5</v>
      </c>
      <c r="U205" s="205"/>
    </row>
    <row r="206" spans="1:21" x14ac:dyDescent="0.4">
      <c r="A206" s="238">
        <v>28</v>
      </c>
      <c r="B206" s="234"/>
      <c r="C206" s="237" t="s">
        <v>420</v>
      </c>
      <c r="D206" s="237" t="s">
        <v>419</v>
      </c>
      <c r="E206" s="234"/>
      <c r="F206" s="234"/>
      <c r="G206" s="236"/>
      <c r="H206" s="235"/>
      <c r="I206" s="234"/>
      <c r="J206" s="233"/>
      <c r="K206" s="233"/>
      <c r="L206" s="233"/>
      <c r="M206" s="233"/>
      <c r="N206" s="233"/>
      <c r="O206" s="233"/>
      <c r="P206" s="233"/>
      <c r="Q206" s="232"/>
      <c r="R206" s="231"/>
      <c r="S206" s="212">
        <f>SUM(S204:S205)</f>
        <v>1829</v>
      </c>
      <c r="T206" s="212">
        <f>SUM(T204:T205)</f>
        <v>1829</v>
      </c>
      <c r="U206" s="205"/>
    </row>
    <row r="207" spans="1:21" x14ac:dyDescent="0.4">
      <c r="A207" s="228">
        <v>29.1</v>
      </c>
      <c r="B207" s="578" t="s">
        <v>415</v>
      </c>
      <c r="C207" s="268" t="s">
        <v>418</v>
      </c>
      <c r="D207" s="227" t="s">
        <v>415</v>
      </c>
      <c r="E207" s="258">
        <v>3000058</v>
      </c>
      <c r="F207" s="258">
        <v>1</v>
      </c>
      <c r="G207" s="225"/>
      <c r="H207" s="226"/>
      <c r="I207" s="258"/>
      <c r="J207" s="269">
        <v>52822</v>
      </c>
      <c r="K207" s="223"/>
      <c r="L207" s="223"/>
      <c r="M207" s="223"/>
      <c r="N207" s="223"/>
      <c r="O207" s="223"/>
      <c r="P207" s="223">
        <f>IF(F207=0,0,AVERAGE(J207:O207))</f>
        <v>52822</v>
      </c>
      <c r="Q207" s="222">
        <v>0</v>
      </c>
      <c r="R207" s="221"/>
      <c r="S207" s="220">
        <f>IF(F207=0,0,((F207*P207)+R207)*(1+Q207))</f>
        <v>52822</v>
      </c>
      <c r="T207" s="220">
        <f>IF($F207=0,0,(($F207*$P207)+$R207)*(1+$Q207))</f>
        <v>52822</v>
      </c>
      <c r="U207" s="205"/>
    </row>
    <row r="208" spans="1:21" x14ac:dyDescent="0.4">
      <c r="A208" s="228">
        <v>29.2</v>
      </c>
      <c r="B208" s="580"/>
      <c r="C208" s="268" t="s">
        <v>417</v>
      </c>
      <c r="D208" s="227" t="s">
        <v>415</v>
      </c>
      <c r="E208" s="258">
        <v>3000058</v>
      </c>
      <c r="F208" s="258">
        <v>0</v>
      </c>
      <c r="G208" s="225"/>
      <c r="H208" s="226"/>
      <c r="I208" s="258"/>
      <c r="J208" s="267">
        <v>30000</v>
      </c>
      <c r="K208" s="224"/>
      <c r="L208" s="224"/>
      <c r="M208" s="224"/>
      <c r="N208" s="224"/>
      <c r="O208" s="224"/>
      <c r="P208" s="224">
        <f>IF(F208=0,0,AVERAGE(J208:O208))</f>
        <v>0</v>
      </c>
      <c r="Q208" s="242">
        <v>0</v>
      </c>
      <c r="R208" s="241"/>
      <c r="S208" s="262">
        <f>IF(F208=0,0,((F208*P208)+R208)*(1+Q208))</f>
        <v>0</v>
      </c>
      <c r="T208" s="262">
        <f>IF($F208=0,0,(($F208*$P208)+$R208)*(1+$Q208))</f>
        <v>0</v>
      </c>
      <c r="U208" s="205"/>
    </row>
    <row r="209" spans="1:21" x14ac:dyDescent="0.4">
      <c r="A209" s="238">
        <v>29</v>
      </c>
      <c r="B209" s="234"/>
      <c r="C209" s="237" t="s">
        <v>416</v>
      </c>
      <c r="D209" s="237" t="s">
        <v>415</v>
      </c>
      <c r="E209" s="234"/>
      <c r="F209" s="234"/>
      <c r="G209" s="236"/>
      <c r="H209" s="235"/>
      <c r="I209" s="234"/>
      <c r="J209" s="233"/>
      <c r="K209" s="233"/>
      <c r="L209" s="233"/>
      <c r="M209" s="233"/>
      <c r="N209" s="233"/>
      <c r="O209" s="233"/>
      <c r="P209" s="233"/>
      <c r="Q209" s="232"/>
      <c r="R209" s="231"/>
      <c r="S209" s="212">
        <f>SUM(S207:S208)</f>
        <v>52822</v>
      </c>
      <c r="T209" s="212">
        <f>SUM(T207:T208)</f>
        <v>52822</v>
      </c>
      <c r="U209" s="205"/>
    </row>
    <row r="210" spans="1:21" x14ac:dyDescent="0.4">
      <c r="A210" s="228">
        <v>30.1</v>
      </c>
      <c r="B210" s="581" t="s">
        <v>414</v>
      </c>
      <c r="C210" s="227" t="s">
        <v>413</v>
      </c>
      <c r="D210" s="227" t="s">
        <v>409</v>
      </c>
      <c r="E210" s="225">
        <v>3000019</v>
      </c>
      <c r="F210" s="258">
        <v>1</v>
      </c>
      <c r="G210" s="225"/>
      <c r="H210" s="226"/>
      <c r="I210" s="258"/>
      <c r="J210" s="239">
        <v>102363</v>
      </c>
      <c r="K210" s="239">
        <v>123000</v>
      </c>
      <c r="L210" s="223"/>
      <c r="M210" s="223"/>
      <c r="N210" s="223"/>
      <c r="O210" s="223"/>
      <c r="P210" s="223">
        <f>AVERAGE(J210:O210)</f>
        <v>112681.5</v>
      </c>
      <c r="Q210" s="222">
        <v>0.18</v>
      </c>
      <c r="R210" s="221">
        <v>25000</v>
      </c>
      <c r="S210" s="220">
        <f>IF(F210=0,0,((F210*P210)+R210)*(1+Q210))</f>
        <v>162464.16999999998</v>
      </c>
      <c r="T210" s="220">
        <f>IF($F210=0,0,(($F210*$P210)+$R210)*(1+$Q210))</f>
        <v>162464.16999999998</v>
      </c>
      <c r="U210" s="205"/>
    </row>
    <row r="211" spans="1:21" x14ac:dyDescent="0.4">
      <c r="A211" s="228">
        <v>30.2</v>
      </c>
      <c r="B211" s="582"/>
      <c r="C211" s="227" t="s">
        <v>412</v>
      </c>
      <c r="D211" s="227" t="s">
        <v>409</v>
      </c>
      <c r="E211" s="225">
        <v>3000019</v>
      </c>
      <c r="F211" s="258">
        <v>1</v>
      </c>
      <c r="G211" s="225"/>
      <c r="H211" s="226"/>
      <c r="I211" s="258"/>
      <c r="J211" s="224">
        <v>60000</v>
      </c>
      <c r="K211" s="224">
        <v>102363</v>
      </c>
      <c r="L211" s="224">
        <v>183000</v>
      </c>
      <c r="M211" s="224"/>
      <c r="N211" s="224"/>
      <c r="O211" s="224"/>
      <c r="P211" s="223">
        <f>AVERAGE(J211:O211)</f>
        <v>115121</v>
      </c>
      <c r="Q211" s="242">
        <v>0.18</v>
      </c>
      <c r="R211" s="241">
        <v>0</v>
      </c>
      <c r="S211" s="262">
        <f>IF(F211=0,0,((F211*P211)+R211)*(1+Q211))</f>
        <v>135842.78</v>
      </c>
      <c r="T211" s="262">
        <f>IF($F211=0,0,(($F211*$P211)+$R211)*(1+$Q211))</f>
        <v>135842.78</v>
      </c>
      <c r="U211" s="205"/>
    </row>
    <row r="212" spans="1:21" x14ac:dyDescent="0.4">
      <c r="A212" s="228">
        <v>30.3</v>
      </c>
      <c r="B212" s="583"/>
      <c r="C212" s="227" t="s">
        <v>411</v>
      </c>
      <c r="D212" s="227" t="s">
        <v>409</v>
      </c>
      <c r="E212" s="225">
        <v>70002867</v>
      </c>
      <c r="F212" s="258">
        <v>1</v>
      </c>
      <c r="G212" s="225">
        <f>VLOOKUP(E212,'[1]Stock PVt'!A:D,3,0)</f>
        <v>21</v>
      </c>
      <c r="H212" s="226">
        <f>VLOOKUP(E212,'[1]Stock PVt'!A:D,4,0)</f>
        <v>29829.333333333332</v>
      </c>
      <c r="I212" s="258"/>
      <c r="J212" s="239">
        <v>18000</v>
      </c>
      <c r="K212" s="239">
        <v>28300</v>
      </c>
      <c r="L212" s="223"/>
      <c r="M212" s="223"/>
      <c r="N212" s="223"/>
      <c r="O212" s="223"/>
      <c r="P212" s="223">
        <f>AVERAGE(J212:O212)</f>
        <v>23150</v>
      </c>
      <c r="Q212" s="222">
        <v>0.18</v>
      </c>
      <c r="R212" s="221">
        <v>2500</v>
      </c>
      <c r="S212" s="220">
        <f>IF(F212=0,0,((F212*P212)+R212)*(1+Q212))</f>
        <v>30267</v>
      </c>
      <c r="T212" s="220">
        <f>IF($F212=0,0,(($F212*$P212)+$R212)*(1+$Q212))</f>
        <v>30267</v>
      </c>
      <c r="U212" s="205"/>
    </row>
    <row r="213" spans="1:21" x14ac:dyDescent="0.4">
      <c r="A213" s="238">
        <v>30</v>
      </c>
      <c r="B213" s="234"/>
      <c r="C213" s="237" t="s">
        <v>410</v>
      </c>
      <c r="D213" s="237" t="s">
        <v>409</v>
      </c>
      <c r="E213" s="234"/>
      <c r="F213" s="234"/>
      <c r="G213" s="236"/>
      <c r="H213" s="235"/>
      <c r="I213" s="234"/>
      <c r="J213" s="233"/>
      <c r="K213" s="233"/>
      <c r="L213" s="233"/>
      <c r="M213" s="233"/>
      <c r="N213" s="233"/>
      <c r="O213" s="233"/>
      <c r="P213" s="233"/>
      <c r="Q213" s="232"/>
      <c r="R213" s="231"/>
      <c r="S213" s="212">
        <f>SUM(S210:S212)</f>
        <v>328573.94999999995</v>
      </c>
      <c r="T213" s="212">
        <f>SUM(T210:T212)</f>
        <v>328573.94999999995</v>
      </c>
      <c r="U213" s="205"/>
    </row>
    <row r="214" spans="1:21" x14ac:dyDescent="0.4">
      <c r="A214" s="228">
        <v>31.1</v>
      </c>
      <c r="B214" s="581" t="s">
        <v>408</v>
      </c>
      <c r="C214" s="227" t="s">
        <v>407</v>
      </c>
      <c r="D214" s="227" t="s">
        <v>394</v>
      </c>
      <c r="E214" s="249">
        <v>70003443</v>
      </c>
      <c r="F214" s="225">
        <v>0</v>
      </c>
      <c r="G214" s="225"/>
      <c r="H214" s="226"/>
      <c r="I214" s="225"/>
      <c r="J214" s="266">
        <f>45000+13765</f>
        <v>58765</v>
      </c>
      <c r="K214" s="223"/>
      <c r="L214" s="223"/>
      <c r="M214" s="223"/>
      <c r="N214" s="223"/>
      <c r="O214" s="223"/>
      <c r="P214" s="223">
        <f t="shared" ref="P214:P221" si="24">AVERAGE(J214:O214)</f>
        <v>58765</v>
      </c>
      <c r="Q214" s="222">
        <v>0.28000000000000003</v>
      </c>
      <c r="R214" s="221"/>
      <c r="S214" s="220">
        <f t="shared" ref="S214:S221" si="25">IF(F214=0,0,((F214*P214)+R214)*(1+Q214))</f>
        <v>0</v>
      </c>
      <c r="T214" s="220">
        <f t="shared" ref="T214:T223" si="26">IF($F214=0,0,(($F214*$P214)+$R214)*(1+$Q214))</f>
        <v>0</v>
      </c>
      <c r="U214" s="205"/>
    </row>
    <row r="215" spans="1:21" x14ac:dyDescent="0.4">
      <c r="A215" s="228">
        <v>31.2</v>
      </c>
      <c r="B215" s="582"/>
      <c r="C215" s="227" t="s">
        <v>406</v>
      </c>
      <c r="D215" s="227" t="s">
        <v>394</v>
      </c>
      <c r="E215" s="249">
        <v>70009306</v>
      </c>
      <c r="F215" s="225">
        <v>7</v>
      </c>
      <c r="G215" s="225"/>
      <c r="H215" s="226"/>
      <c r="I215" s="225"/>
      <c r="J215" s="239">
        <v>99905</v>
      </c>
      <c r="K215" s="223"/>
      <c r="L215" s="223"/>
      <c r="M215" s="223"/>
      <c r="N215" s="223"/>
      <c r="O215" s="223"/>
      <c r="P215" s="223">
        <f t="shared" si="24"/>
        <v>99905</v>
      </c>
      <c r="Q215" s="222">
        <v>0.05</v>
      </c>
      <c r="R215" s="221"/>
      <c r="S215" s="220">
        <f t="shared" si="25"/>
        <v>734301.75</v>
      </c>
      <c r="T215" s="220">
        <f t="shared" si="26"/>
        <v>734301.75</v>
      </c>
      <c r="U215" s="205"/>
    </row>
    <row r="216" spans="1:21" x14ac:dyDescent="0.4">
      <c r="A216" s="228">
        <v>31.3</v>
      </c>
      <c r="B216" s="582"/>
      <c r="C216" s="227" t="s">
        <v>405</v>
      </c>
      <c r="D216" s="227" t="s">
        <v>394</v>
      </c>
      <c r="E216" s="249">
        <v>70004385</v>
      </c>
      <c r="F216" s="225">
        <v>0</v>
      </c>
      <c r="G216" s="225"/>
      <c r="H216" s="226"/>
      <c r="I216" s="225"/>
      <c r="J216" s="223">
        <v>0</v>
      </c>
      <c r="K216" s="223"/>
      <c r="L216" s="223"/>
      <c r="M216" s="223"/>
      <c r="N216" s="223"/>
      <c r="O216" s="223"/>
      <c r="P216" s="223">
        <f t="shared" si="24"/>
        <v>0</v>
      </c>
      <c r="Q216" s="222">
        <v>0.05</v>
      </c>
      <c r="R216" s="221"/>
      <c r="S216" s="220">
        <f t="shared" si="25"/>
        <v>0</v>
      </c>
      <c r="T216" s="220">
        <f t="shared" si="26"/>
        <v>0</v>
      </c>
      <c r="U216" s="205"/>
    </row>
    <row r="217" spans="1:21" x14ac:dyDescent="0.4">
      <c r="A217" s="228">
        <v>31.4</v>
      </c>
      <c r="B217" s="582"/>
      <c r="C217" s="227" t="s">
        <v>404</v>
      </c>
      <c r="D217" s="227" t="s">
        <v>394</v>
      </c>
      <c r="E217" s="249">
        <v>70006843</v>
      </c>
      <c r="F217" s="225">
        <v>0</v>
      </c>
      <c r="G217" s="225"/>
      <c r="H217" s="226"/>
      <c r="I217" s="225"/>
      <c r="J217" s="265">
        <v>105000</v>
      </c>
      <c r="K217" s="223"/>
      <c r="L217" s="223"/>
      <c r="M217" s="223"/>
      <c r="N217" s="223"/>
      <c r="O217" s="223"/>
      <c r="P217" s="223">
        <f t="shared" si="24"/>
        <v>105000</v>
      </c>
      <c r="Q217" s="222">
        <v>0.18</v>
      </c>
      <c r="R217" s="221"/>
      <c r="S217" s="220">
        <f t="shared" si="25"/>
        <v>0</v>
      </c>
      <c r="T217" s="220">
        <f t="shared" si="26"/>
        <v>0</v>
      </c>
      <c r="U217" s="205"/>
    </row>
    <row r="218" spans="1:21" x14ac:dyDescent="0.4">
      <c r="A218" s="228">
        <v>31.5</v>
      </c>
      <c r="B218" s="582"/>
      <c r="C218" s="227" t="s">
        <v>403</v>
      </c>
      <c r="D218" s="227" t="s">
        <v>396</v>
      </c>
      <c r="E218" s="249">
        <v>70003386</v>
      </c>
      <c r="F218" s="225">
        <v>7</v>
      </c>
      <c r="G218" s="225">
        <f>VLOOKUP(E218,'[1]Stock PVt'!A:D,3,0)</f>
        <v>356</v>
      </c>
      <c r="H218" s="226">
        <f>VLOOKUP(E218,'[1]Stock PVt'!A:D,4,0)</f>
        <v>24.214285714285715</v>
      </c>
      <c r="I218" s="225"/>
      <c r="J218" s="239">
        <v>125</v>
      </c>
      <c r="K218" s="223"/>
      <c r="L218" s="223"/>
      <c r="M218" s="223"/>
      <c r="N218" s="223"/>
      <c r="O218" s="223"/>
      <c r="P218" s="223">
        <f t="shared" si="24"/>
        <v>125</v>
      </c>
      <c r="Q218" s="222">
        <v>0.18</v>
      </c>
      <c r="R218" s="221"/>
      <c r="S218" s="220">
        <f t="shared" si="25"/>
        <v>1032.5</v>
      </c>
      <c r="T218" s="220">
        <f t="shared" si="26"/>
        <v>1032.5</v>
      </c>
      <c r="U218" s="205"/>
    </row>
    <row r="219" spans="1:21" x14ac:dyDescent="0.4">
      <c r="A219" s="228">
        <v>31.6</v>
      </c>
      <c r="B219" s="582"/>
      <c r="C219" s="227" t="s">
        <v>402</v>
      </c>
      <c r="D219" s="227" t="s">
        <v>396</v>
      </c>
      <c r="E219" s="249">
        <v>70003387</v>
      </c>
      <c r="F219" s="225">
        <v>0</v>
      </c>
      <c r="G219" s="225">
        <f>VLOOKUP(E219,'[1]Stock PVt'!A:D,3,0)</f>
        <v>378</v>
      </c>
      <c r="H219" s="226">
        <f>VLOOKUP(E219,'[1]Stock PVt'!A:D,4,0)</f>
        <v>87.07692307692308</v>
      </c>
      <c r="I219" s="225">
        <v>0</v>
      </c>
      <c r="J219" s="223">
        <v>0</v>
      </c>
      <c r="K219" s="223"/>
      <c r="L219" s="223"/>
      <c r="M219" s="223"/>
      <c r="N219" s="223"/>
      <c r="O219" s="223"/>
      <c r="P219" s="223">
        <f t="shared" si="24"/>
        <v>0</v>
      </c>
      <c r="Q219" s="222">
        <v>0.18</v>
      </c>
      <c r="R219" s="221"/>
      <c r="S219" s="220">
        <f t="shared" si="25"/>
        <v>0</v>
      </c>
      <c r="T219" s="220">
        <f t="shared" si="26"/>
        <v>0</v>
      </c>
      <c r="U219" s="205"/>
    </row>
    <row r="220" spans="1:21" x14ac:dyDescent="0.4">
      <c r="A220" s="228">
        <v>31.7</v>
      </c>
      <c r="B220" s="582"/>
      <c r="C220" s="227" t="s">
        <v>401</v>
      </c>
      <c r="D220" s="227" t="s">
        <v>394</v>
      </c>
      <c r="E220" s="249">
        <v>70001952</v>
      </c>
      <c r="F220" s="225">
        <v>7</v>
      </c>
      <c r="G220" s="225"/>
      <c r="H220" s="226"/>
      <c r="I220" s="225"/>
      <c r="J220" s="239">
        <v>20431</v>
      </c>
      <c r="K220" s="223"/>
      <c r="L220" s="223"/>
      <c r="M220" s="223"/>
      <c r="N220" s="223"/>
      <c r="O220" s="223"/>
      <c r="P220" s="223">
        <f t="shared" si="24"/>
        <v>20431</v>
      </c>
      <c r="Q220" s="222">
        <v>0</v>
      </c>
      <c r="R220" s="221"/>
      <c r="S220" s="220">
        <f t="shared" si="25"/>
        <v>143017</v>
      </c>
      <c r="T220" s="220">
        <f t="shared" si="26"/>
        <v>143017</v>
      </c>
      <c r="U220" s="205"/>
    </row>
    <row r="221" spans="1:21" x14ac:dyDescent="0.4">
      <c r="A221" s="228">
        <v>31.8</v>
      </c>
      <c r="B221" s="582"/>
      <c r="C221" s="227" t="s">
        <v>400</v>
      </c>
      <c r="D221" s="227" t="s">
        <v>396</v>
      </c>
      <c r="E221" s="249">
        <v>70006800</v>
      </c>
      <c r="F221" s="225">
        <v>7</v>
      </c>
      <c r="G221" s="225">
        <f>VLOOKUP(E221,'[1]Stock PVt'!A:D,3,0)</f>
        <v>595</v>
      </c>
      <c r="H221" s="226">
        <f>VLOOKUP(E221,'[1]Stock PVt'!A:D,4,0)</f>
        <v>1135.8333333333333</v>
      </c>
      <c r="I221" s="264"/>
      <c r="J221" s="263">
        <v>1100</v>
      </c>
      <c r="K221" s="239">
        <v>1050</v>
      </c>
      <c r="L221" s="223"/>
      <c r="M221" s="223"/>
      <c r="N221" s="223"/>
      <c r="O221" s="223"/>
      <c r="P221" s="223">
        <f t="shared" si="24"/>
        <v>1075</v>
      </c>
      <c r="Q221" s="222">
        <v>0.18</v>
      </c>
      <c r="R221" s="221">
        <v>350</v>
      </c>
      <c r="S221" s="220">
        <f t="shared" si="25"/>
        <v>9292.5</v>
      </c>
      <c r="T221" s="220">
        <f t="shared" si="26"/>
        <v>9292.5</v>
      </c>
      <c r="U221" s="205"/>
    </row>
    <row r="222" spans="1:21" x14ac:dyDescent="0.4">
      <c r="A222" s="228">
        <v>31.9</v>
      </c>
      <c r="B222" s="582"/>
      <c r="C222" s="227" t="s">
        <v>399</v>
      </c>
      <c r="D222" s="227" t="s">
        <v>396</v>
      </c>
      <c r="E222" s="249">
        <v>70004493</v>
      </c>
      <c r="F222" s="225">
        <v>7</v>
      </c>
      <c r="G222" s="225">
        <f>VLOOKUP(E222,'[1]Stock PVt'!A:D,3,0)</f>
        <v>710</v>
      </c>
      <c r="H222" s="226">
        <f>VLOOKUP(E222,'[1]Stock PVt'!A:D,4,0)</f>
        <v>3209.090909090909</v>
      </c>
      <c r="I222" s="264"/>
      <c r="J222" s="263">
        <v>3100</v>
      </c>
      <c r="K222" s="259"/>
      <c r="L222" s="223"/>
      <c r="M222" s="223"/>
      <c r="N222" s="223"/>
      <c r="O222" s="223"/>
      <c r="P222" s="223">
        <v>3100</v>
      </c>
      <c r="Q222" s="222"/>
      <c r="R222" s="221"/>
      <c r="S222" s="220"/>
      <c r="T222" s="220">
        <f t="shared" si="26"/>
        <v>21700</v>
      </c>
      <c r="U222" s="205"/>
    </row>
    <row r="223" spans="1:21" x14ac:dyDescent="0.4">
      <c r="A223" s="240">
        <v>31.1</v>
      </c>
      <c r="B223" s="582"/>
      <c r="C223" s="227" t="s">
        <v>398</v>
      </c>
      <c r="D223" s="227" t="s">
        <v>396</v>
      </c>
      <c r="E223" s="249">
        <v>70003803</v>
      </c>
      <c r="F223" s="225">
        <v>0</v>
      </c>
      <c r="G223" s="225">
        <f>VLOOKUP(E223,'[1]Stock PVt'!A:D,3,0)</f>
        <v>131</v>
      </c>
      <c r="H223" s="226">
        <f>VLOOKUP(E223,'[1]Stock PVt'!A:D,4,0)</f>
        <v>878.875</v>
      </c>
      <c r="I223" s="264"/>
      <c r="J223" s="263">
        <v>650</v>
      </c>
      <c r="K223" s="223"/>
      <c r="L223" s="223"/>
      <c r="M223" s="223"/>
      <c r="N223" s="223"/>
      <c r="O223" s="223"/>
      <c r="P223" s="223">
        <f>AVERAGE(J223:O223)</f>
        <v>650</v>
      </c>
      <c r="Q223" s="222">
        <v>0.18</v>
      </c>
      <c r="R223" s="221"/>
      <c r="S223" s="220">
        <f>IF(F223=0,0,((F223*P223)+R223)*(1+Q223))</f>
        <v>0</v>
      </c>
      <c r="T223" s="220">
        <f t="shared" si="26"/>
        <v>0</v>
      </c>
      <c r="U223" s="205"/>
    </row>
    <row r="224" spans="1:21" x14ac:dyDescent="0.4">
      <c r="A224" s="228">
        <v>31.11</v>
      </c>
      <c r="B224" s="583"/>
      <c r="C224" s="227" t="s">
        <v>397</v>
      </c>
      <c r="D224" s="227" t="s">
        <v>396</v>
      </c>
      <c r="E224" s="249">
        <v>70007285</v>
      </c>
      <c r="F224" s="225">
        <v>1</v>
      </c>
      <c r="G224" s="225">
        <f>VLOOKUP(E224,'[1]Stock PVt'!A:D,3,0)</f>
        <v>23</v>
      </c>
      <c r="H224" s="226">
        <f>VLOOKUP(E224,'[1]Stock PVt'!A:D,4,0)</f>
        <v>36374.75</v>
      </c>
      <c r="I224" s="225"/>
      <c r="J224" s="263">
        <v>35000</v>
      </c>
      <c r="K224" s="239">
        <v>37100</v>
      </c>
      <c r="L224" s="239">
        <v>37399</v>
      </c>
      <c r="M224" s="223"/>
      <c r="N224" s="223"/>
      <c r="O224" s="223"/>
      <c r="P224" s="223">
        <f>AVERAGE(H224:O224)</f>
        <v>36468.4375</v>
      </c>
      <c r="Q224" s="222">
        <v>0.18</v>
      </c>
      <c r="R224" s="221"/>
      <c r="S224" s="220"/>
      <c r="T224" s="220">
        <f>IF($F224=0,0,(($F224*$P224)+$R224)*(1+$Q224))</f>
        <v>43032.756249999999</v>
      </c>
      <c r="U224" s="205"/>
    </row>
    <row r="225" spans="1:21" x14ac:dyDescent="0.4">
      <c r="A225" s="238">
        <v>31</v>
      </c>
      <c r="B225" s="234"/>
      <c r="C225" s="237" t="s">
        <v>395</v>
      </c>
      <c r="D225" s="237" t="s">
        <v>394</v>
      </c>
      <c r="E225" s="234"/>
      <c r="F225" s="234"/>
      <c r="G225" s="236"/>
      <c r="H225" s="235"/>
      <c r="I225" s="234"/>
      <c r="J225" s="233"/>
      <c r="K225" s="233"/>
      <c r="L225" s="233"/>
      <c r="M225" s="233"/>
      <c r="N225" s="233"/>
      <c r="O225" s="233"/>
      <c r="P225" s="233"/>
      <c r="Q225" s="232"/>
      <c r="R225" s="231"/>
      <c r="S225" s="212">
        <f>SUM(S214:S223)</f>
        <v>887643.75</v>
      </c>
      <c r="T225" s="212">
        <f>SUM(T214:T224)</f>
        <v>952376.50624999998</v>
      </c>
      <c r="U225" s="205"/>
    </row>
    <row r="226" spans="1:21" x14ac:dyDescent="0.4">
      <c r="A226" s="228">
        <v>32.1</v>
      </c>
      <c r="B226" s="578" t="s">
        <v>385</v>
      </c>
      <c r="C226" s="227" t="s">
        <v>393</v>
      </c>
      <c r="D226" s="227" t="s">
        <v>385</v>
      </c>
      <c r="E226" s="225">
        <v>3000055</v>
      </c>
      <c r="F226" s="258">
        <v>1</v>
      </c>
      <c r="G226" s="225"/>
      <c r="H226" s="226"/>
      <c r="I226" s="258"/>
      <c r="J226" s="224">
        <v>225000</v>
      </c>
      <c r="K226" s="224"/>
      <c r="L226" s="224"/>
      <c r="M226" s="224"/>
      <c r="N226" s="224"/>
      <c r="O226" s="224"/>
      <c r="P226" s="223">
        <f>AVERAGE(J226:O226)</f>
        <v>225000</v>
      </c>
      <c r="Q226" s="222">
        <v>0.18</v>
      </c>
      <c r="R226" s="221"/>
      <c r="S226" s="220">
        <f t="shared" ref="S226:S232" si="27">IF(F226=0,0,((F226*P226)+R226)*(1+Q226))</f>
        <v>265500</v>
      </c>
      <c r="T226" s="220">
        <f t="shared" ref="T226:T232" si="28">IF($F226=0,0,(($F226*$P226)+$R226)*(1+$Q226))</f>
        <v>265500</v>
      </c>
      <c r="U226" s="205"/>
    </row>
    <row r="227" spans="1:21" x14ac:dyDescent="0.4">
      <c r="A227" s="228">
        <v>32.200000000000003</v>
      </c>
      <c r="B227" s="579"/>
      <c r="C227" s="227" t="s">
        <v>392</v>
      </c>
      <c r="D227" s="227" t="s">
        <v>385</v>
      </c>
      <c r="E227" s="225"/>
      <c r="F227" s="258">
        <v>1</v>
      </c>
      <c r="G227" s="225"/>
      <c r="H227" s="226"/>
      <c r="I227" s="258"/>
      <c r="J227" s="224">
        <v>245000</v>
      </c>
      <c r="K227" s="224"/>
      <c r="L227" s="224"/>
      <c r="M227" s="224"/>
      <c r="N227" s="224"/>
      <c r="O227" s="224"/>
      <c r="P227" s="224">
        <v>245000</v>
      </c>
      <c r="Q227" s="222">
        <v>0.18</v>
      </c>
      <c r="R227" s="221"/>
      <c r="S227" s="220">
        <f t="shared" si="27"/>
        <v>289100</v>
      </c>
      <c r="T227" s="220">
        <f t="shared" si="28"/>
        <v>289100</v>
      </c>
      <c r="U227" s="205"/>
    </row>
    <row r="228" spans="1:21" x14ac:dyDescent="0.4">
      <c r="A228" s="228">
        <v>32.299999999999997</v>
      </c>
      <c r="B228" s="579"/>
      <c r="C228" s="227" t="s">
        <v>391</v>
      </c>
      <c r="D228" s="227" t="s">
        <v>385</v>
      </c>
      <c r="E228" s="225"/>
      <c r="F228" s="258">
        <v>0</v>
      </c>
      <c r="G228" s="225"/>
      <c r="H228" s="226"/>
      <c r="I228" s="258"/>
      <c r="J228" s="224">
        <v>50000</v>
      </c>
      <c r="K228" s="224"/>
      <c r="L228" s="224"/>
      <c r="M228" s="224"/>
      <c r="N228" s="224"/>
      <c r="O228" s="224"/>
      <c r="P228" s="224">
        <v>50000</v>
      </c>
      <c r="Q228" s="222">
        <v>0.18</v>
      </c>
      <c r="R228" s="221"/>
      <c r="S228" s="220">
        <f t="shared" si="27"/>
        <v>0</v>
      </c>
      <c r="T228" s="220">
        <f t="shared" si="28"/>
        <v>0</v>
      </c>
      <c r="U228" s="205"/>
    </row>
    <row r="229" spans="1:21" x14ac:dyDescent="0.4">
      <c r="A229" s="228">
        <v>32.4</v>
      </c>
      <c r="B229" s="579"/>
      <c r="C229" s="227" t="s">
        <v>390</v>
      </c>
      <c r="D229" s="227" t="s">
        <v>385</v>
      </c>
      <c r="E229" s="225"/>
      <c r="F229" s="258">
        <v>1</v>
      </c>
      <c r="G229" s="225"/>
      <c r="H229" s="226"/>
      <c r="I229" s="258"/>
      <c r="J229" s="224">
        <v>25000</v>
      </c>
      <c r="K229" s="224"/>
      <c r="L229" s="224"/>
      <c r="M229" s="224"/>
      <c r="N229" s="224"/>
      <c r="O229" s="224"/>
      <c r="P229" s="224">
        <v>25000</v>
      </c>
      <c r="Q229" s="222">
        <v>0.18</v>
      </c>
      <c r="R229" s="221"/>
      <c r="S229" s="220">
        <f t="shared" si="27"/>
        <v>29500</v>
      </c>
      <c r="T229" s="220">
        <f t="shared" si="28"/>
        <v>29500</v>
      </c>
      <c r="U229" s="205"/>
    </row>
    <row r="230" spans="1:21" x14ac:dyDescent="0.4">
      <c r="A230" s="228">
        <v>32.5</v>
      </c>
      <c r="B230" s="579"/>
      <c r="C230" s="227" t="s">
        <v>389</v>
      </c>
      <c r="D230" s="227" t="s">
        <v>385</v>
      </c>
      <c r="E230" s="225"/>
      <c r="F230" s="258">
        <v>1</v>
      </c>
      <c r="G230" s="225"/>
      <c r="H230" s="226"/>
      <c r="I230" s="258"/>
      <c r="J230" s="224">
        <v>18000</v>
      </c>
      <c r="K230" s="224"/>
      <c r="L230" s="224"/>
      <c r="M230" s="224"/>
      <c r="N230" s="224"/>
      <c r="O230" s="224"/>
      <c r="P230" s="224">
        <v>18000</v>
      </c>
      <c r="Q230" s="222">
        <v>0.18</v>
      </c>
      <c r="R230" s="221"/>
      <c r="S230" s="220">
        <f t="shared" si="27"/>
        <v>21240</v>
      </c>
      <c r="T230" s="220">
        <f t="shared" si="28"/>
        <v>21240</v>
      </c>
      <c r="U230" s="205"/>
    </row>
    <row r="231" spans="1:21" x14ac:dyDescent="0.4">
      <c r="A231" s="228">
        <v>32.6</v>
      </c>
      <c r="B231" s="579"/>
      <c r="C231" s="227" t="s">
        <v>388</v>
      </c>
      <c r="D231" s="227" t="s">
        <v>385</v>
      </c>
      <c r="E231" s="225"/>
      <c r="F231" s="258">
        <v>0</v>
      </c>
      <c r="G231" s="225"/>
      <c r="H231" s="226"/>
      <c r="I231" s="258"/>
      <c r="J231" s="224">
        <v>20</v>
      </c>
      <c r="K231" s="224"/>
      <c r="L231" s="224"/>
      <c r="M231" s="224"/>
      <c r="N231" s="224"/>
      <c r="O231" s="224"/>
      <c r="P231" s="224">
        <v>20</v>
      </c>
      <c r="Q231" s="222">
        <v>0.18</v>
      </c>
      <c r="R231" s="221"/>
      <c r="S231" s="220">
        <f t="shared" si="27"/>
        <v>0</v>
      </c>
      <c r="T231" s="220">
        <f t="shared" si="28"/>
        <v>0</v>
      </c>
      <c r="U231" s="205"/>
    </row>
    <row r="232" spans="1:21" x14ac:dyDescent="0.4">
      <c r="A232" s="228">
        <v>32.700000000000003</v>
      </c>
      <c r="B232" s="580"/>
      <c r="C232" s="227" t="s">
        <v>387</v>
      </c>
      <c r="D232" s="227" t="s">
        <v>385</v>
      </c>
      <c r="E232" s="225"/>
      <c r="F232" s="258">
        <v>1</v>
      </c>
      <c r="G232" s="225"/>
      <c r="H232" s="226"/>
      <c r="I232" s="258"/>
      <c r="J232" s="224">
        <v>0</v>
      </c>
      <c r="K232" s="224"/>
      <c r="L232" s="224"/>
      <c r="M232" s="224"/>
      <c r="N232" s="224"/>
      <c r="O232" s="224"/>
      <c r="P232" s="224">
        <f>AVERAGE(J232:O232)</f>
        <v>0</v>
      </c>
      <c r="Q232" s="242">
        <v>0.18</v>
      </c>
      <c r="R232" s="241"/>
      <c r="S232" s="262">
        <f t="shared" si="27"/>
        <v>0</v>
      </c>
      <c r="T232" s="262">
        <f t="shared" si="28"/>
        <v>0</v>
      </c>
      <c r="U232" s="205"/>
    </row>
    <row r="233" spans="1:21" x14ac:dyDescent="0.4">
      <c r="A233" s="238">
        <v>32</v>
      </c>
      <c r="B233" s="234"/>
      <c r="C233" s="237" t="s">
        <v>386</v>
      </c>
      <c r="D233" s="237" t="s">
        <v>385</v>
      </c>
      <c r="E233" s="234"/>
      <c r="F233" s="234"/>
      <c r="G233" s="236"/>
      <c r="H233" s="235"/>
      <c r="I233" s="234"/>
      <c r="J233" s="233"/>
      <c r="K233" s="233"/>
      <c r="L233" s="233"/>
      <c r="M233" s="233"/>
      <c r="N233" s="233"/>
      <c r="O233" s="233"/>
      <c r="P233" s="233"/>
      <c r="Q233" s="232"/>
      <c r="R233" s="231"/>
      <c r="S233" s="212">
        <f>SUM(S226:S232)</f>
        <v>605340</v>
      </c>
      <c r="T233" s="212">
        <f>SUM(T226:T232)</f>
        <v>605340</v>
      </c>
      <c r="U233" s="205"/>
    </row>
    <row r="234" spans="1:21" x14ac:dyDescent="0.4">
      <c r="A234" s="228">
        <v>33.1</v>
      </c>
      <c r="B234" s="578" t="s">
        <v>380</v>
      </c>
      <c r="C234" s="227" t="s">
        <v>384</v>
      </c>
      <c r="D234" s="227" t="s">
        <v>380</v>
      </c>
      <c r="E234" s="261">
        <v>70005849</v>
      </c>
      <c r="F234" s="258">
        <v>4</v>
      </c>
      <c r="G234" s="225"/>
      <c r="H234" s="226"/>
      <c r="I234" s="258"/>
      <c r="J234" s="239">
        <v>32250</v>
      </c>
      <c r="K234" s="259"/>
      <c r="L234" s="259"/>
      <c r="M234" s="259"/>
      <c r="N234" s="259"/>
      <c r="O234" s="224"/>
      <c r="P234" s="223">
        <f>AVERAGE(J234:O234)</f>
        <v>32250</v>
      </c>
      <c r="Q234" s="222">
        <v>0.18</v>
      </c>
      <c r="R234" s="221"/>
      <c r="S234" s="220">
        <f>IF(F234=0,0,((F234*P234)+R234)*(1+Q234))</f>
        <v>152220</v>
      </c>
      <c r="T234" s="220">
        <f>IF($F234=0,0,(($F234*$P234)+$R234)*(1+$Q234))</f>
        <v>152220</v>
      </c>
      <c r="U234" s="205"/>
    </row>
    <row r="235" spans="1:21" s="205" customFormat="1" x14ac:dyDescent="0.4">
      <c r="A235" s="247">
        <v>33.200000000000003</v>
      </c>
      <c r="B235" s="579"/>
      <c r="C235" s="230" t="s">
        <v>383</v>
      </c>
      <c r="D235" s="227" t="s">
        <v>380</v>
      </c>
      <c r="E235" s="225">
        <v>70005847</v>
      </c>
      <c r="F235" s="258">
        <v>0</v>
      </c>
      <c r="G235" s="225"/>
      <c r="H235" s="226"/>
      <c r="I235" s="258"/>
      <c r="J235" s="239">
        <v>36100</v>
      </c>
      <c r="K235" s="259"/>
      <c r="L235" s="259"/>
      <c r="M235" s="259"/>
      <c r="N235" s="259"/>
      <c r="O235" s="252"/>
      <c r="P235" s="223">
        <f>AVERAGE(J235:O235)</f>
        <v>36100</v>
      </c>
      <c r="Q235" s="251">
        <v>0.28000000000000003</v>
      </c>
      <c r="R235" s="250"/>
      <c r="S235" s="220">
        <f>IF(F235=0,0,((F235*P235)+R235)*(1+Q235))</f>
        <v>0</v>
      </c>
      <c r="T235" s="220">
        <f>IF($F235=0,0,(($F235*$P235)+$R235)*(1+$Q235))</f>
        <v>0</v>
      </c>
    </row>
    <row r="236" spans="1:21" x14ac:dyDescent="0.4">
      <c r="A236" s="228">
        <v>33.299999999999997</v>
      </c>
      <c r="B236" s="580"/>
      <c r="C236" s="227" t="s">
        <v>382</v>
      </c>
      <c r="D236" s="227" t="s">
        <v>380</v>
      </c>
      <c r="E236" s="225">
        <v>3007828</v>
      </c>
      <c r="F236" s="258">
        <v>0</v>
      </c>
      <c r="G236" s="225"/>
      <c r="H236" s="226"/>
      <c r="I236" s="258"/>
      <c r="J236" s="239">
        <v>7180</v>
      </c>
      <c r="K236" s="259"/>
      <c r="L236" s="259"/>
      <c r="M236" s="259"/>
      <c r="N236" s="259"/>
      <c r="O236" s="224"/>
      <c r="P236" s="223">
        <f>AVERAGE(J236:O236)</f>
        <v>7180</v>
      </c>
      <c r="Q236" s="222">
        <v>0.18</v>
      </c>
      <c r="R236" s="221"/>
      <c r="S236" s="220">
        <f>IF(F236=0,0,((F236*P236)+R236)*(1+Q236))</f>
        <v>0</v>
      </c>
      <c r="T236" s="220">
        <f>IF($F236=0,0,(($F236*$P236)+$R236)*(1+$Q236))</f>
        <v>0</v>
      </c>
      <c r="U236" s="205"/>
    </row>
    <row r="237" spans="1:21" x14ac:dyDescent="0.4">
      <c r="A237" s="238">
        <v>33</v>
      </c>
      <c r="B237" s="234"/>
      <c r="C237" s="237" t="s">
        <v>381</v>
      </c>
      <c r="D237" s="237" t="s">
        <v>380</v>
      </c>
      <c r="E237" s="234"/>
      <c r="F237" s="234"/>
      <c r="G237" s="236"/>
      <c r="H237" s="235"/>
      <c r="I237" s="234"/>
      <c r="J237" s="233"/>
      <c r="K237" s="233"/>
      <c r="L237" s="233"/>
      <c r="M237" s="233"/>
      <c r="N237" s="233"/>
      <c r="O237" s="233"/>
      <c r="P237" s="233"/>
      <c r="Q237" s="232"/>
      <c r="R237" s="231"/>
      <c r="S237" s="212">
        <f>SUM(S234:S236)</f>
        <v>152220</v>
      </c>
      <c r="T237" s="212">
        <f>SUM(T234:T236)</f>
        <v>152220</v>
      </c>
      <c r="U237" s="205"/>
    </row>
    <row r="238" spans="1:21" x14ac:dyDescent="0.4">
      <c r="A238" s="228">
        <v>34.1</v>
      </c>
      <c r="B238" s="578" t="s">
        <v>50</v>
      </c>
      <c r="C238" s="227" t="s">
        <v>379</v>
      </c>
      <c r="D238" s="227" t="s">
        <v>50</v>
      </c>
      <c r="E238" s="225">
        <v>70005848</v>
      </c>
      <c r="F238" s="225">
        <v>1</v>
      </c>
      <c r="G238" s="225"/>
      <c r="H238" s="226"/>
      <c r="I238" s="225"/>
      <c r="J238" s="239">
        <v>78900</v>
      </c>
      <c r="K238" s="259"/>
      <c r="L238" s="259"/>
      <c r="M238" s="259"/>
      <c r="N238" s="259"/>
      <c r="O238" s="224"/>
      <c r="P238" s="223">
        <f>AVERAGE(J238:O238)</f>
        <v>78900</v>
      </c>
      <c r="Q238" s="222">
        <v>0.28000000000000003</v>
      </c>
      <c r="R238" s="221"/>
      <c r="S238" s="220">
        <f>IF(F238=0,0,((F238*P238)+R238)*(1+Q238))</f>
        <v>100992</v>
      </c>
      <c r="T238" s="220">
        <f>IF($F238=0,0,(($F238*$P238)+$R238)*(1+$Q238))</f>
        <v>100992</v>
      </c>
      <c r="U238" s="205"/>
    </row>
    <row r="239" spans="1:21" x14ac:dyDescent="0.4">
      <c r="A239" s="228">
        <v>34.200000000000003</v>
      </c>
      <c r="B239" s="579"/>
      <c r="C239" s="227" t="s">
        <v>378</v>
      </c>
      <c r="D239" s="227" t="s">
        <v>50</v>
      </c>
      <c r="E239" s="225">
        <v>70000306</v>
      </c>
      <c r="F239" s="258">
        <v>0</v>
      </c>
      <c r="G239" s="225"/>
      <c r="H239" s="226"/>
      <c r="I239" s="258"/>
      <c r="J239" s="239">
        <v>18700</v>
      </c>
      <c r="K239" s="259"/>
      <c r="L239" s="259"/>
      <c r="M239" s="259"/>
      <c r="N239" s="259"/>
      <c r="O239" s="224"/>
      <c r="P239" s="223">
        <f>AVERAGE(J239:O239)</f>
        <v>18700</v>
      </c>
      <c r="Q239" s="222">
        <v>0.18</v>
      </c>
      <c r="R239" s="221"/>
      <c r="S239" s="220">
        <f>IF(F239=0,0,((F239*P239)+R239)*(1+Q239))</f>
        <v>0</v>
      </c>
      <c r="T239" s="220">
        <f>IF($F239=0,0,(($F239*$P239)+$R239)*(1+$Q239))</f>
        <v>0</v>
      </c>
      <c r="U239" s="205"/>
    </row>
    <row r="240" spans="1:21" x14ac:dyDescent="0.4">
      <c r="A240" s="228">
        <v>34.299999999999997</v>
      </c>
      <c r="B240" s="579"/>
      <c r="C240" s="227" t="s">
        <v>377</v>
      </c>
      <c r="D240" s="227" t="s">
        <v>50</v>
      </c>
      <c r="E240" s="225">
        <v>3007829</v>
      </c>
      <c r="F240" s="258">
        <v>1</v>
      </c>
      <c r="G240" s="225"/>
      <c r="H240" s="226"/>
      <c r="I240" s="258"/>
      <c r="J240" s="239">
        <v>12000</v>
      </c>
      <c r="K240" s="259"/>
      <c r="L240" s="259"/>
      <c r="M240" s="259"/>
      <c r="N240" s="259"/>
      <c r="O240" s="224"/>
      <c r="P240" s="223">
        <f>AVERAGE(J240:O240)</f>
        <v>12000</v>
      </c>
      <c r="Q240" s="222">
        <v>0.18</v>
      </c>
      <c r="R240" s="221"/>
      <c r="S240" s="220">
        <f>IF(F240=0,0,((F240*P240)+R240)*(1+Q240))</f>
        <v>14160</v>
      </c>
      <c r="T240" s="220">
        <f>IF($F240=0,0,(($F240*$P240)+$R240)*(1+$Q240))</f>
        <v>14160</v>
      </c>
      <c r="U240" s="205"/>
    </row>
    <row r="241" spans="1:21" x14ac:dyDescent="0.4">
      <c r="A241" s="228"/>
      <c r="B241" s="260"/>
      <c r="C241" s="227" t="s">
        <v>376</v>
      </c>
      <c r="D241" s="227"/>
      <c r="E241" s="225"/>
      <c r="F241" s="258">
        <v>0</v>
      </c>
      <c r="G241" s="225"/>
      <c r="H241" s="226"/>
      <c r="I241" s="258"/>
      <c r="J241" s="239">
        <v>250000</v>
      </c>
      <c r="K241" s="259"/>
      <c r="L241" s="259"/>
      <c r="M241" s="259"/>
      <c r="N241" s="259"/>
      <c r="O241" s="224"/>
      <c r="P241" s="223">
        <f>AVERAGE(J241:O241)</f>
        <v>250000</v>
      </c>
      <c r="Q241" s="222">
        <v>0.18</v>
      </c>
      <c r="R241" s="221"/>
      <c r="S241" s="220">
        <f>IF(F241=0,0,((F241*P241)+R241)*(1+Q241))</f>
        <v>0</v>
      </c>
      <c r="T241" s="220">
        <f>IF($F241=0,0,(($F241*$P241)+$R241)*(1+$Q241))</f>
        <v>0</v>
      </c>
      <c r="U241" s="205"/>
    </row>
    <row r="242" spans="1:21" x14ac:dyDescent="0.4">
      <c r="A242" s="238">
        <v>34</v>
      </c>
      <c r="B242" s="234"/>
      <c r="C242" s="237" t="s">
        <v>375</v>
      </c>
      <c r="D242" s="237" t="s">
        <v>50</v>
      </c>
      <c r="E242" s="234"/>
      <c r="F242" s="234"/>
      <c r="G242" s="236"/>
      <c r="H242" s="235"/>
      <c r="I242" s="234"/>
      <c r="J242" s="233"/>
      <c r="K242" s="233"/>
      <c r="L242" s="233"/>
      <c r="M242" s="233"/>
      <c r="N242" s="233"/>
      <c r="O242" s="233"/>
      <c r="P242" s="233"/>
      <c r="Q242" s="232"/>
      <c r="R242" s="231"/>
      <c r="S242" s="212">
        <f>SUM(S238:S241)</f>
        <v>115152</v>
      </c>
      <c r="T242" s="212">
        <f>SUM(T238:T241)</f>
        <v>115152</v>
      </c>
      <c r="U242" s="205"/>
    </row>
    <row r="243" spans="1:21" x14ac:dyDescent="0.4">
      <c r="A243" s="228">
        <v>35.1</v>
      </c>
      <c r="B243" s="258" t="s">
        <v>371</v>
      </c>
      <c r="C243" s="227" t="s">
        <v>374</v>
      </c>
      <c r="D243" s="227" t="s">
        <v>373</v>
      </c>
      <c r="E243" s="225">
        <v>70002192</v>
      </c>
      <c r="F243" s="225">
        <v>0</v>
      </c>
      <c r="G243" s="225">
        <f>VLOOKUP(E243,'[1]Stock PVt'!A:D,3,0)</f>
        <v>1</v>
      </c>
      <c r="H243" s="226">
        <f>VLOOKUP(E243,'[1]Stock PVt'!A:D,4,0)</f>
        <v>182310</v>
      </c>
      <c r="I243" s="225"/>
      <c r="J243" s="224"/>
      <c r="K243" s="224"/>
      <c r="L243" s="224"/>
      <c r="M243" s="224"/>
      <c r="N243" s="224"/>
      <c r="O243" s="224"/>
      <c r="P243" s="223">
        <f>IF(F243=0,0,AVERAGE(J243:O243))</f>
        <v>0</v>
      </c>
      <c r="Q243" s="222">
        <v>0.18</v>
      </c>
      <c r="R243" s="221"/>
      <c r="S243" s="220">
        <f>IF(F243=0,0,((F243*P243)+R243)*(1+Q243))</f>
        <v>0</v>
      </c>
      <c r="T243" s="220">
        <f>IF($F243=0,0,(($F243*$P243)+$R243)*(1+$Q243))</f>
        <v>0</v>
      </c>
      <c r="U243" s="205"/>
    </row>
    <row r="244" spans="1:21" x14ac:dyDescent="0.4">
      <c r="A244" s="238">
        <v>35</v>
      </c>
      <c r="B244" s="234"/>
      <c r="C244" s="237" t="s">
        <v>372</v>
      </c>
      <c r="D244" s="237" t="s">
        <v>371</v>
      </c>
      <c r="E244" s="234"/>
      <c r="F244" s="234"/>
      <c r="G244" s="236"/>
      <c r="H244" s="235"/>
      <c r="I244" s="234"/>
      <c r="J244" s="233"/>
      <c r="K244" s="233"/>
      <c r="L244" s="233"/>
      <c r="M244" s="233"/>
      <c r="N244" s="233"/>
      <c r="O244" s="233"/>
      <c r="P244" s="233"/>
      <c r="Q244" s="232"/>
      <c r="R244" s="231"/>
      <c r="S244" s="212">
        <f>SUM(S243)</f>
        <v>0</v>
      </c>
      <c r="T244" s="212">
        <f>SUM(T243)</f>
        <v>0</v>
      </c>
      <c r="U244" s="205"/>
    </row>
    <row r="245" spans="1:21" s="205" customFormat="1" x14ac:dyDescent="0.4">
      <c r="A245" s="247">
        <v>36.1</v>
      </c>
      <c r="B245" s="586" t="s">
        <v>351</v>
      </c>
      <c r="C245" s="230" t="s">
        <v>370</v>
      </c>
      <c r="D245" s="227" t="s">
        <v>351</v>
      </c>
      <c r="E245" s="249">
        <v>70007601</v>
      </c>
      <c r="F245" s="225">
        <v>2</v>
      </c>
      <c r="G245" s="225">
        <f>VLOOKUP(E245,'[1]Stock PVt'!A:D,3,0)</f>
        <v>149</v>
      </c>
      <c r="H245" s="226">
        <f>VLOOKUP(E245,'[1]Stock PVt'!A:D,4,0)</f>
        <v>34120</v>
      </c>
      <c r="I245" s="225"/>
      <c r="J245" s="239">
        <v>34120</v>
      </c>
      <c r="K245" s="252"/>
      <c r="L245" s="252"/>
      <c r="M245" s="252"/>
      <c r="N245" s="252"/>
      <c r="O245" s="252"/>
      <c r="P245" s="223">
        <f t="shared" ref="P245:P262" si="29">AVERAGE(H245:O245)</f>
        <v>34120</v>
      </c>
      <c r="Q245" s="251">
        <v>0.18</v>
      </c>
      <c r="R245" s="250"/>
      <c r="S245" s="220">
        <f>IF(F245=0,0,((F245*P245)+R245)*(1+Q245))</f>
        <v>80523.199999999997</v>
      </c>
      <c r="T245" s="220">
        <f>IF($F245=0,0,(($F245*$P245)+$R245)*(1+$Q245))</f>
        <v>80523.199999999997</v>
      </c>
    </row>
    <row r="246" spans="1:21" s="205" customFormat="1" x14ac:dyDescent="0.4">
      <c r="A246" s="247">
        <v>36.200000000000003</v>
      </c>
      <c r="B246" s="587"/>
      <c r="C246" s="256" t="s">
        <v>369</v>
      </c>
      <c r="D246" s="227" t="s">
        <v>351</v>
      </c>
      <c r="E246" s="246">
        <v>70001645</v>
      </c>
      <c r="F246" s="225">
        <v>4</v>
      </c>
      <c r="G246" s="225">
        <f>VLOOKUP(E246,'[1]Stock PVt'!A:D,3,0)</f>
        <v>335</v>
      </c>
      <c r="H246" s="226">
        <f>VLOOKUP(E246,'[1]Stock PVt'!A:D,4,0)</f>
        <v>15736.357142857143</v>
      </c>
      <c r="I246" s="225"/>
      <c r="J246" s="245">
        <v>15605</v>
      </c>
      <c r="K246" s="252"/>
      <c r="L246" s="252"/>
      <c r="M246" s="252"/>
      <c r="N246" s="252"/>
      <c r="O246" s="252"/>
      <c r="P246" s="223">
        <f t="shared" si="29"/>
        <v>15670.678571428572</v>
      </c>
      <c r="Q246" s="251">
        <v>0.18</v>
      </c>
      <c r="R246" s="250"/>
      <c r="S246" s="220">
        <f>IF(F246=0,0,((F246*P246)+R246)*(1+Q246))</f>
        <v>73965.602857142861</v>
      </c>
      <c r="T246" s="220">
        <f>IF($F246=0,0,(($F246*$P246)+$R246)*(1+$Q246))</f>
        <v>73965.602857142861</v>
      </c>
    </row>
    <row r="247" spans="1:21" s="205" customFormat="1" x14ac:dyDescent="0.4">
      <c r="A247" s="247">
        <v>36.299999999999997</v>
      </c>
      <c r="B247" s="587"/>
      <c r="C247" s="257" t="s">
        <v>368</v>
      </c>
      <c r="D247" s="227" t="s">
        <v>351</v>
      </c>
      <c r="E247" s="246">
        <v>70005868</v>
      </c>
      <c r="F247" s="225">
        <v>4</v>
      </c>
      <c r="G247" s="225">
        <f>VLOOKUP(E247,'[1]Stock PVt'!A:D,3,0)</f>
        <v>319</v>
      </c>
      <c r="H247" s="226">
        <f>VLOOKUP(E247,'[1]Stock PVt'!A:D,4,0)</f>
        <v>4994.666666666667</v>
      </c>
      <c r="I247" s="225"/>
      <c r="J247" s="239">
        <v>4880</v>
      </c>
      <c r="K247" s="252"/>
      <c r="L247" s="252"/>
      <c r="M247" s="252"/>
      <c r="N247" s="252"/>
      <c r="O247" s="252"/>
      <c r="P247" s="223">
        <f t="shared" si="29"/>
        <v>4937.3333333333339</v>
      </c>
      <c r="Q247" s="251">
        <v>0.18</v>
      </c>
      <c r="R247" s="250"/>
      <c r="S247" s="220">
        <f>IF(F247=0,0,((F247*P247)+R247)*(1+Q247))</f>
        <v>23304.213333333337</v>
      </c>
      <c r="T247" s="220">
        <f>IF($F247=0,0,(($F247*$P247)+$R247)*(1+$Q247))</f>
        <v>23304.213333333337</v>
      </c>
    </row>
    <row r="248" spans="1:21" s="205" customFormat="1" x14ac:dyDescent="0.4">
      <c r="A248" s="247">
        <v>36.4</v>
      </c>
      <c r="B248" s="587"/>
      <c r="C248" s="230" t="s">
        <v>367</v>
      </c>
      <c r="D248" s="227" t="s">
        <v>351</v>
      </c>
      <c r="E248" s="249">
        <v>70009371</v>
      </c>
      <c r="F248" s="225">
        <v>2</v>
      </c>
      <c r="G248" s="225">
        <f>VLOOKUP(E248,'[1]Stock PVt'!A:D,3,0)</f>
        <v>133</v>
      </c>
      <c r="H248" s="226">
        <f>VLOOKUP(E248,'[1]Stock PVt'!A:D,4,0)</f>
        <v>42300</v>
      </c>
      <c r="I248" s="225"/>
      <c r="J248" s="239">
        <v>42300</v>
      </c>
      <c r="K248" s="244"/>
      <c r="L248" s="252"/>
      <c r="M248" s="252"/>
      <c r="N248" s="252"/>
      <c r="O248" s="252"/>
      <c r="P248" s="223">
        <f t="shared" si="29"/>
        <v>42300</v>
      </c>
      <c r="Q248" s="251">
        <v>0.18</v>
      </c>
      <c r="R248" s="250"/>
      <c r="S248" s="220">
        <f>IF(F248=0,0,((F248*P248)+R248)*(1+Q248))</f>
        <v>99828</v>
      </c>
      <c r="T248" s="220">
        <f>IF($F248=0,0,(($F248*$P248)+$R248)*(1+$Q248))</f>
        <v>99828</v>
      </c>
    </row>
    <row r="249" spans="1:21" s="205" customFormat="1" x14ac:dyDescent="0.4">
      <c r="A249" s="247">
        <v>36.5</v>
      </c>
      <c r="B249" s="587"/>
      <c r="C249" s="230" t="s">
        <v>366</v>
      </c>
      <c r="D249" s="227" t="s">
        <v>351</v>
      </c>
      <c r="E249" s="249">
        <v>70007309</v>
      </c>
      <c r="F249" s="225">
        <v>2</v>
      </c>
      <c r="G249" s="225">
        <f>VLOOKUP(E249,'[1]Stock PVt'!A:D,3,0)</f>
        <v>139</v>
      </c>
      <c r="H249" s="226">
        <f>VLOOKUP(E249,'[1]Stock PVt'!A:D,4,0)</f>
        <v>3800</v>
      </c>
      <c r="I249" s="225"/>
      <c r="J249" s="239">
        <v>3800</v>
      </c>
      <c r="K249" s="244"/>
      <c r="L249" s="252"/>
      <c r="M249" s="252"/>
      <c r="N249" s="252"/>
      <c r="O249" s="252"/>
      <c r="P249" s="223">
        <f t="shared" si="29"/>
        <v>3800</v>
      </c>
      <c r="Q249" s="251">
        <v>0.28000000000000003</v>
      </c>
      <c r="R249" s="250"/>
      <c r="S249" s="220">
        <f>IF(F249=0,0,((F249*P249)+R249)*(1+Q249))</f>
        <v>9728</v>
      </c>
      <c r="T249" s="220">
        <f>IF($F249=0,0,(($F249*$P249)+$R249)*(1+$Q249))</f>
        <v>9728</v>
      </c>
    </row>
    <row r="250" spans="1:21" s="205" customFormat="1" x14ac:dyDescent="0.4">
      <c r="A250" s="247">
        <v>36.6</v>
      </c>
      <c r="B250" s="587"/>
      <c r="C250" s="256" t="s">
        <v>365</v>
      </c>
      <c r="D250" s="227" t="s">
        <v>351</v>
      </c>
      <c r="E250" s="246">
        <v>70006361</v>
      </c>
      <c r="F250" s="225">
        <v>0</v>
      </c>
      <c r="G250" s="225">
        <f>VLOOKUP(E250,'[1]Stock PVt'!A:D,3,0)</f>
        <v>93</v>
      </c>
      <c r="H250" s="226">
        <f>VLOOKUP(E250,'[1]Stock PVt'!A:D,4,0)</f>
        <v>8936.363636363636</v>
      </c>
      <c r="I250" s="225"/>
      <c r="J250" s="245">
        <v>34000</v>
      </c>
      <c r="K250" s="252"/>
      <c r="L250" s="252"/>
      <c r="M250" s="252"/>
      <c r="N250" s="252"/>
      <c r="O250" s="252"/>
      <c r="P250" s="223">
        <f t="shared" si="29"/>
        <v>21468.181818181816</v>
      </c>
      <c r="Q250" s="251">
        <v>0.18</v>
      </c>
      <c r="R250" s="250"/>
      <c r="S250" s="220"/>
      <c r="T250" s="220"/>
    </row>
    <row r="251" spans="1:21" s="205" customFormat="1" x14ac:dyDescent="0.4">
      <c r="A251" s="247">
        <v>36.700000000000003</v>
      </c>
      <c r="B251" s="587"/>
      <c r="C251" s="256" t="s">
        <v>364</v>
      </c>
      <c r="D251" s="227" t="s">
        <v>351</v>
      </c>
      <c r="E251" s="246">
        <v>70006359</v>
      </c>
      <c r="F251" s="225">
        <v>0</v>
      </c>
      <c r="G251" s="225">
        <f>VLOOKUP(E251,'[1]Stock PVt'!A:D,3,0)</f>
        <v>89</v>
      </c>
      <c r="H251" s="226">
        <f>VLOOKUP(E251,'[1]Stock PVt'!A:D,4,0)</f>
        <v>32454.545454545456</v>
      </c>
      <c r="I251" s="225"/>
      <c r="J251" s="245">
        <v>9500</v>
      </c>
      <c r="K251" s="252"/>
      <c r="L251" s="252"/>
      <c r="M251" s="252"/>
      <c r="N251" s="252"/>
      <c r="O251" s="252"/>
      <c r="P251" s="223">
        <f t="shared" si="29"/>
        <v>20977.272727272728</v>
      </c>
      <c r="Q251" s="251">
        <v>0.18</v>
      </c>
      <c r="R251" s="250"/>
      <c r="S251" s="220"/>
      <c r="T251" s="220"/>
    </row>
    <row r="252" spans="1:21" s="205" customFormat="1" x14ac:dyDescent="0.4">
      <c r="A252" s="247">
        <v>36.799999999999997</v>
      </c>
      <c r="B252" s="587"/>
      <c r="C252" s="256" t="s">
        <v>363</v>
      </c>
      <c r="D252" s="227" t="s">
        <v>351</v>
      </c>
      <c r="E252" s="246">
        <v>70007349</v>
      </c>
      <c r="F252" s="225">
        <v>0</v>
      </c>
      <c r="G252" s="225">
        <f>VLOOKUP(E252,'[1]Stock PVt'!A:D,3,0)</f>
        <v>92</v>
      </c>
      <c r="H252" s="226">
        <f>VLOOKUP(E252,'[1]Stock PVt'!A:D,4,0)</f>
        <v>1500</v>
      </c>
      <c r="I252" s="225"/>
      <c r="J252" s="245">
        <v>3800</v>
      </c>
      <c r="K252" s="252"/>
      <c r="L252" s="252"/>
      <c r="M252" s="252"/>
      <c r="N252" s="252"/>
      <c r="O252" s="252"/>
      <c r="P252" s="223">
        <f t="shared" si="29"/>
        <v>2650</v>
      </c>
      <c r="Q252" s="251">
        <v>0.18</v>
      </c>
      <c r="R252" s="250"/>
      <c r="S252" s="220"/>
      <c r="T252" s="220"/>
    </row>
    <row r="253" spans="1:21" s="205" customFormat="1" x14ac:dyDescent="0.4">
      <c r="A253" s="247">
        <v>36.9</v>
      </c>
      <c r="B253" s="587"/>
      <c r="C253" s="256" t="s">
        <v>362</v>
      </c>
      <c r="D253" s="227" t="s">
        <v>351</v>
      </c>
      <c r="E253" s="246">
        <v>70007252</v>
      </c>
      <c r="F253" s="225">
        <v>0</v>
      </c>
      <c r="G253" s="225">
        <f>VLOOKUP(E253,'[1]Stock PVt'!A:D,3,0)</f>
        <v>92</v>
      </c>
      <c r="H253" s="226">
        <f>VLOOKUP(E253,'[1]Stock PVt'!A:D,4,0)</f>
        <v>3800</v>
      </c>
      <c r="I253" s="225"/>
      <c r="J253" s="245">
        <v>1500</v>
      </c>
      <c r="K253" s="252"/>
      <c r="L253" s="252"/>
      <c r="M253" s="252"/>
      <c r="N253" s="252"/>
      <c r="O253" s="252"/>
      <c r="P253" s="223">
        <f t="shared" si="29"/>
        <v>2650</v>
      </c>
      <c r="Q253" s="251">
        <v>0.18</v>
      </c>
      <c r="R253" s="250"/>
      <c r="S253" s="220"/>
      <c r="T253" s="220"/>
    </row>
    <row r="254" spans="1:21" s="205" customFormat="1" x14ac:dyDescent="0.4">
      <c r="A254" s="243">
        <v>36.1</v>
      </c>
      <c r="B254" s="587"/>
      <c r="C254" s="255" t="s">
        <v>361</v>
      </c>
      <c r="D254" s="227" t="s">
        <v>351</v>
      </c>
      <c r="E254" s="246">
        <v>70005762</v>
      </c>
      <c r="F254" s="225">
        <v>1</v>
      </c>
      <c r="G254" s="225">
        <f>VLOOKUP(E254,'[1]Stock PVt'!A:D,3,0)</f>
        <v>9</v>
      </c>
      <c r="H254" s="226">
        <f>VLOOKUP(E254,'[1]Stock PVt'!A:D,4,0)</f>
        <v>49150</v>
      </c>
      <c r="I254" s="225"/>
      <c r="J254" s="254">
        <v>49150</v>
      </c>
      <c r="K254" s="253"/>
      <c r="L254" s="252"/>
      <c r="M254" s="252"/>
      <c r="N254" s="252"/>
      <c r="O254" s="252"/>
      <c r="P254" s="223">
        <f t="shared" si="29"/>
        <v>49150</v>
      </c>
      <c r="Q254" s="251">
        <v>0.18</v>
      </c>
      <c r="R254" s="250"/>
      <c r="S254" s="220">
        <f>IF(F254=0,0,((F254*P254)+R254)*(1+Q254))</f>
        <v>57997</v>
      </c>
      <c r="T254" s="220">
        <f>IF($F254=0,0,(($F254*$P254)+$R254)*(1+$Q254))</f>
        <v>57997</v>
      </c>
    </row>
    <row r="255" spans="1:21" s="205" customFormat="1" x14ac:dyDescent="0.4">
      <c r="A255" s="247">
        <v>36.11</v>
      </c>
      <c r="B255" s="587"/>
      <c r="C255" s="255" t="s">
        <v>360</v>
      </c>
      <c r="D255" s="227" t="s">
        <v>351</v>
      </c>
      <c r="E255" s="246">
        <v>70009330</v>
      </c>
      <c r="F255" s="225">
        <v>0</v>
      </c>
      <c r="G255" s="225">
        <f>VLOOKUP(E255,'[1]Stock PVt'!A:D,3,0)</f>
        <v>58</v>
      </c>
      <c r="H255" s="226">
        <f>VLOOKUP(E255,'[1]Stock PVt'!A:D,4,0)</f>
        <v>49150</v>
      </c>
      <c r="I255" s="225"/>
      <c r="J255" s="254">
        <v>49150</v>
      </c>
      <c r="K255" s="253"/>
      <c r="L255" s="252"/>
      <c r="M255" s="252"/>
      <c r="N255" s="252"/>
      <c r="O255" s="252"/>
      <c r="P255" s="223">
        <f t="shared" si="29"/>
        <v>49150</v>
      </c>
      <c r="Q255" s="251">
        <v>0.18</v>
      </c>
      <c r="R255" s="250"/>
      <c r="S255" s="220"/>
      <c r="T255" s="220"/>
    </row>
    <row r="256" spans="1:21" s="205" customFormat="1" x14ac:dyDescent="0.4">
      <c r="A256" s="243">
        <v>36.119999999999997</v>
      </c>
      <c r="B256" s="587"/>
      <c r="C256" s="230" t="s">
        <v>359</v>
      </c>
      <c r="D256" s="227" t="s">
        <v>351</v>
      </c>
      <c r="E256" s="249">
        <v>70005832</v>
      </c>
      <c r="F256" s="225">
        <v>1</v>
      </c>
      <c r="G256" s="225">
        <f>VLOOKUP(E256,'[1]Stock PVt'!A:D,3,0)</f>
        <v>37</v>
      </c>
      <c r="H256" s="226">
        <f>VLOOKUP(E256,'[1]Stock PVt'!A:D,4,0)</f>
        <v>27500</v>
      </c>
      <c r="I256" s="225"/>
      <c r="J256" s="245">
        <v>27500</v>
      </c>
      <c r="K256" s="244"/>
      <c r="L256" s="252"/>
      <c r="M256" s="252"/>
      <c r="N256" s="252"/>
      <c r="O256" s="252"/>
      <c r="P256" s="223">
        <f t="shared" si="29"/>
        <v>27500</v>
      </c>
      <c r="Q256" s="251">
        <v>0.18</v>
      </c>
      <c r="R256" s="250"/>
      <c r="S256" s="220">
        <f>IF(F256=0,0,((F256*P256)+R256)*(1+Q256))</f>
        <v>32450</v>
      </c>
      <c r="T256" s="220">
        <f t="shared" ref="T256:T261" si="30">IF($F256=0,0,(($F256*$P256)+$R256)*(1+$Q256))</f>
        <v>32450</v>
      </c>
    </row>
    <row r="257" spans="1:21" s="205" customFormat="1" x14ac:dyDescent="0.4">
      <c r="A257" s="247">
        <v>36.130000000000003</v>
      </c>
      <c r="B257" s="587"/>
      <c r="C257" s="230" t="s">
        <v>358</v>
      </c>
      <c r="D257" s="227" t="s">
        <v>351</v>
      </c>
      <c r="E257" s="249">
        <v>70000898</v>
      </c>
      <c r="F257" s="225">
        <v>1</v>
      </c>
      <c r="G257" s="225">
        <f>VLOOKUP(E257,'[1]Stock PVt'!A:D,3,0)</f>
        <v>37</v>
      </c>
      <c r="H257" s="226">
        <f>VLOOKUP(E257,'[1]Stock PVt'!A:D,4,0)</f>
        <v>28500</v>
      </c>
      <c r="I257" s="225"/>
      <c r="J257" s="245">
        <v>28500</v>
      </c>
      <c r="K257" s="244"/>
      <c r="L257" s="252"/>
      <c r="M257" s="252"/>
      <c r="N257" s="252"/>
      <c r="O257" s="252"/>
      <c r="P257" s="223">
        <f t="shared" si="29"/>
        <v>28500</v>
      </c>
      <c r="Q257" s="251">
        <v>0.18</v>
      </c>
      <c r="R257" s="250"/>
      <c r="S257" s="220">
        <f>IF(F257=0,0,((F257*P257)+R257)*(1+Q257))</f>
        <v>33630</v>
      </c>
      <c r="T257" s="220">
        <f t="shared" si="30"/>
        <v>33630</v>
      </c>
    </row>
    <row r="258" spans="1:21" x14ac:dyDescent="0.4">
      <c r="A258" s="243">
        <v>36.14</v>
      </c>
      <c r="B258" s="587"/>
      <c r="C258" s="227" t="s">
        <v>357</v>
      </c>
      <c r="D258" s="227" t="s">
        <v>351</v>
      </c>
      <c r="E258" s="225">
        <v>70002549</v>
      </c>
      <c r="F258" s="225">
        <v>2</v>
      </c>
      <c r="G258" s="225">
        <f>VLOOKUP(E258,'[1]Stock PVt'!A:D,3,0)</f>
        <v>137</v>
      </c>
      <c r="H258" s="226">
        <f>VLOOKUP(E258,'[1]Stock PVt'!A:D,4,0)</f>
        <v>8100</v>
      </c>
      <c r="I258" s="225"/>
      <c r="J258" s="239">
        <v>8100</v>
      </c>
      <c r="K258" s="223"/>
      <c r="L258" s="223"/>
      <c r="M258" s="223"/>
      <c r="N258" s="223"/>
      <c r="O258" s="223"/>
      <c r="P258" s="223">
        <f t="shared" si="29"/>
        <v>8100</v>
      </c>
      <c r="Q258" s="222">
        <v>0.18</v>
      </c>
      <c r="R258" s="221"/>
      <c r="S258" s="220">
        <f>IF(F258=0,0,((F258*P258)+R258)*(1+Q258))</f>
        <v>19116</v>
      </c>
      <c r="T258" s="220">
        <f t="shared" si="30"/>
        <v>19116</v>
      </c>
      <c r="U258" s="205"/>
    </row>
    <row r="259" spans="1:21" x14ac:dyDescent="0.4">
      <c r="A259" s="247">
        <v>36.15</v>
      </c>
      <c r="B259" s="587"/>
      <c r="C259" s="227" t="s">
        <v>356</v>
      </c>
      <c r="D259" s="227" t="s">
        <v>351</v>
      </c>
      <c r="E259" s="249">
        <v>70007991</v>
      </c>
      <c r="F259" s="225">
        <v>1</v>
      </c>
      <c r="G259" s="225">
        <f>VLOOKUP(E259,'[1]Stock PVt'!A:D,3,0)</f>
        <v>74</v>
      </c>
      <c r="H259" s="226">
        <f>VLOOKUP(E259,'[1]Stock PVt'!A:D,4,0)</f>
        <v>7800</v>
      </c>
      <c r="I259" s="225"/>
      <c r="J259" s="239">
        <v>7800</v>
      </c>
      <c r="K259" s="223"/>
      <c r="L259" s="223"/>
      <c r="M259" s="223"/>
      <c r="N259" s="223"/>
      <c r="O259" s="223"/>
      <c r="P259" s="223">
        <f t="shared" si="29"/>
        <v>7800</v>
      </c>
      <c r="Q259" s="222">
        <v>0.18</v>
      </c>
      <c r="R259" s="221"/>
      <c r="S259" s="220">
        <f>IF(F259=0,0,((F259*P259)+R259)*(1+Q259))</f>
        <v>9204</v>
      </c>
      <c r="T259" s="220">
        <f t="shared" si="30"/>
        <v>9204</v>
      </c>
      <c r="U259" s="205"/>
    </row>
    <row r="260" spans="1:21" x14ac:dyDescent="0.4">
      <c r="A260" s="243">
        <v>36.159999999999997</v>
      </c>
      <c r="B260" s="587"/>
      <c r="C260" s="227" t="s">
        <v>355</v>
      </c>
      <c r="D260" s="227" t="s">
        <v>351</v>
      </c>
      <c r="E260" s="246">
        <v>70006700</v>
      </c>
      <c r="F260" s="225">
        <v>1</v>
      </c>
      <c r="G260" s="225">
        <f>VLOOKUP(E260,'[1]Stock PVt'!A:D,3,0)</f>
        <v>41</v>
      </c>
      <c r="H260" s="226">
        <f>VLOOKUP(E260,'[1]Stock PVt'!A:D,4,0)</f>
        <v>26793.333333333332</v>
      </c>
      <c r="I260" s="225"/>
      <c r="J260" s="245">
        <v>26090</v>
      </c>
      <c r="K260" s="248">
        <v>26450</v>
      </c>
      <c r="L260" s="244"/>
      <c r="M260" s="223"/>
      <c r="N260" s="223"/>
      <c r="O260" s="223"/>
      <c r="P260" s="223">
        <f t="shared" si="29"/>
        <v>26444.444444444442</v>
      </c>
      <c r="Q260" s="222">
        <v>0.18</v>
      </c>
      <c r="R260" s="221"/>
      <c r="S260" s="220">
        <f>IF(F260=0,0,((F260*P260)+R260)*(1+Q260))</f>
        <v>31204.444444444438</v>
      </c>
      <c r="T260" s="220">
        <f t="shared" si="30"/>
        <v>31204.444444444438</v>
      </c>
      <c r="U260" s="205"/>
    </row>
    <row r="261" spans="1:21" x14ac:dyDescent="0.4">
      <c r="A261" s="247">
        <v>36.17</v>
      </c>
      <c r="B261" s="587"/>
      <c r="C261" s="227" t="s">
        <v>354</v>
      </c>
      <c r="D261" s="227" t="s">
        <v>351</v>
      </c>
      <c r="E261" s="246">
        <v>70007723</v>
      </c>
      <c r="F261" s="225">
        <v>1</v>
      </c>
      <c r="G261" s="225">
        <f>VLOOKUP(E261,'[1]Stock PVt'!A:D,3,0)</f>
        <v>18</v>
      </c>
      <c r="H261" s="226">
        <f>VLOOKUP(E261,'[1]Stock PVt'!A:D,4,0)</f>
        <v>70900</v>
      </c>
      <c r="I261" s="225"/>
      <c r="J261" s="245">
        <v>70900</v>
      </c>
      <c r="K261" s="244"/>
      <c r="L261" s="244"/>
      <c r="M261" s="223"/>
      <c r="N261" s="223"/>
      <c r="O261" s="223"/>
      <c r="P261" s="223">
        <f t="shared" si="29"/>
        <v>70900</v>
      </c>
      <c r="Q261" s="222"/>
      <c r="R261" s="221"/>
      <c r="S261" s="220"/>
      <c r="T261" s="220">
        <f t="shared" si="30"/>
        <v>70900</v>
      </c>
      <c r="U261" s="205"/>
    </row>
    <row r="262" spans="1:21" x14ac:dyDescent="0.4">
      <c r="A262" s="243">
        <v>36.18</v>
      </c>
      <c r="B262" s="588"/>
      <c r="C262" s="227" t="s">
        <v>353</v>
      </c>
      <c r="D262" s="227" t="s">
        <v>351</v>
      </c>
      <c r="E262" s="225">
        <v>3000011</v>
      </c>
      <c r="F262" s="225">
        <v>1</v>
      </c>
      <c r="G262" s="225"/>
      <c r="H262" s="226"/>
      <c r="I262" s="225"/>
      <c r="J262" s="239">
        <v>8000</v>
      </c>
      <c r="K262" s="239">
        <v>8000</v>
      </c>
      <c r="L262" s="239">
        <v>8800</v>
      </c>
      <c r="M262" s="239">
        <v>6300</v>
      </c>
      <c r="N262" s="239">
        <v>8000</v>
      </c>
      <c r="O262" s="239">
        <v>11700</v>
      </c>
      <c r="P262" s="223">
        <f t="shared" si="29"/>
        <v>8466.6666666666661</v>
      </c>
      <c r="Q262" s="242">
        <v>0.18</v>
      </c>
      <c r="R262" s="241"/>
      <c r="S262" s="220">
        <f>IF(F262=0,0,((F262*P262)+R262)*(1+Q262))</f>
        <v>9990.6666666666661</v>
      </c>
      <c r="T262" s="220">
        <f>IF($F262=0,0,(($F262*$K262)+$R262)*(1+$Q262))</f>
        <v>9440</v>
      </c>
      <c r="U262" s="205"/>
    </row>
    <row r="263" spans="1:21" x14ac:dyDescent="0.4">
      <c r="A263" s="238">
        <v>36</v>
      </c>
      <c r="B263" s="234"/>
      <c r="C263" s="237" t="s">
        <v>352</v>
      </c>
      <c r="D263" s="237" t="s">
        <v>351</v>
      </c>
      <c r="E263" s="234"/>
      <c r="F263" s="234"/>
      <c r="G263" s="236"/>
      <c r="H263" s="235"/>
      <c r="I263" s="234"/>
      <c r="J263" s="233"/>
      <c r="K263" s="233"/>
      <c r="L263" s="233"/>
      <c r="M263" s="233"/>
      <c r="N263" s="233"/>
      <c r="O263" s="233"/>
      <c r="P263" s="233"/>
      <c r="Q263" s="232"/>
      <c r="R263" s="231"/>
      <c r="S263" s="212">
        <f>SUM(S245:S262)</f>
        <v>480941.12730158737</v>
      </c>
      <c r="T263" s="212">
        <f>SUM(T245:T262)</f>
        <v>551290.46063492075</v>
      </c>
      <c r="U263" s="205"/>
    </row>
    <row r="264" spans="1:21" x14ac:dyDescent="0.4">
      <c r="A264" s="228">
        <v>37.1</v>
      </c>
      <c r="B264" s="227" t="s">
        <v>348</v>
      </c>
      <c r="C264" s="227" t="s">
        <v>350</v>
      </c>
      <c r="D264" s="227" t="s">
        <v>348</v>
      </c>
      <c r="E264" s="225">
        <v>3000009</v>
      </c>
      <c r="F264" s="225">
        <v>1</v>
      </c>
      <c r="G264" s="225"/>
      <c r="H264" s="226"/>
      <c r="I264" s="225"/>
      <c r="J264" s="239">
        <v>57862.329361702126</v>
      </c>
      <c r="K264" s="223"/>
      <c r="L264" s="223"/>
      <c r="M264" s="223"/>
      <c r="N264" s="223"/>
      <c r="O264" s="223"/>
      <c r="P264" s="223">
        <f>IF(F264=0,0,AVERAGE(J264:O264))</f>
        <v>57862.329361702126</v>
      </c>
      <c r="Q264" s="222">
        <v>0.18</v>
      </c>
      <c r="R264" s="221"/>
      <c r="S264" s="220">
        <f>'[3]Avg Cost'!C38</f>
        <v>68804.962812500002</v>
      </c>
      <c r="T264" s="220">
        <f>IF($F264=0,0,(($F264*$P264)+$R264)*(1+$Q264))</f>
        <v>68277.5486468085</v>
      </c>
      <c r="U264" s="205"/>
    </row>
    <row r="265" spans="1:21" x14ac:dyDescent="0.4">
      <c r="A265" s="238">
        <v>37</v>
      </c>
      <c r="B265" s="234"/>
      <c r="C265" s="237" t="s">
        <v>349</v>
      </c>
      <c r="D265" s="237" t="s">
        <v>348</v>
      </c>
      <c r="E265" s="234"/>
      <c r="F265" s="234"/>
      <c r="G265" s="236"/>
      <c r="H265" s="235"/>
      <c r="I265" s="234"/>
      <c r="J265" s="233"/>
      <c r="K265" s="233"/>
      <c r="L265" s="233"/>
      <c r="M265" s="233"/>
      <c r="N265" s="233"/>
      <c r="O265" s="233"/>
      <c r="P265" s="233"/>
      <c r="Q265" s="232"/>
      <c r="R265" s="231"/>
      <c r="S265" s="212">
        <f>SUM(S264)</f>
        <v>68804.962812500002</v>
      </c>
      <c r="T265" s="212">
        <f>SUM(T264)</f>
        <v>68277.5486468085</v>
      </c>
      <c r="U265" s="205"/>
    </row>
    <row r="266" spans="1:21" x14ac:dyDescent="0.4">
      <c r="A266" s="228">
        <v>38.1</v>
      </c>
      <c r="B266" s="578" t="s">
        <v>262</v>
      </c>
      <c r="C266" s="227" t="s">
        <v>347</v>
      </c>
      <c r="D266" s="227" t="s">
        <v>262</v>
      </c>
      <c r="E266" s="225">
        <v>70001030</v>
      </c>
      <c r="F266" s="225">
        <v>0</v>
      </c>
      <c r="G266" s="225">
        <f>VLOOKUP(E266,'[1]Stock PVt'!A:D,3,0)</f>
        <v>56</v>
      </c>
      <c r="H266" s="226">
        <f>VLOOKUP(E266,'[1]Stock PVt'!A:D,4,0)</f>
        <v>19538.461538461539</v>
      </c>
      <c r="I266" s="225"/>
      <c r="J266" s="239">
        <v>19800</v>
      </c>
      <c r="K266" s="223"/>
      <c r="L266" s="223"/>
      <c r="M266" s="223"/>
      <c r="N266" s="223"/>
      <c r="O266" s="223"/>
      <c r="P266" s="223">
        <f t="shared" ref="P266:P273" si="31">IF(F266=0,0,AVERAGE(J266:O266))</f>
        <v>0</v>
      </c>
      <c r="Q266" s="222">
        <v>0.18</v>
      </c>
      <c r="R266" s="221"/>
      <c r="S266" s="220">
        <f t="shared" ref="S266:S276" si="32">IF(F266=0,0,((F266*P266)+R266)*(1+Q266))</f>
        <v>0</v>
      </c>
      <c r="T266" s="220">
        <f t="shared" ref="T266:T276" si="33">IF($F266=0,0,(($F266*$P266)+$R266)*(1+$Q266))</f>
        <v>0</v>
      </c>
      <c r="U266" s="205"/>
    </row>
    <row r="267" spans="1:21" x14ac:dyDescent="0.4">
      <c r="A267" s="228">
        <v>38.200000000000003</v>
      </c>
      <c r="B267" s="579"/>
      <c r="C267" s="227" t="s">
        <v>346</v>
      </c>
      <c r="D267" s="227" t="s">
        <v>262</v>
      </c>
      <c r="E267" s="225">
        <v>70000103</v>
      </c>
      <c r="F267" s="225">
        <v>0</v>
      </c>
      <c r="G267" s="225"/>
      <c r="H267" s="226"/>
      <c r="I267" s="225"/>
      <c r="J267" s="223"/>
      <c r="K267" s="223"/>
      <c r="L267" s="223"/>
      <c r="M267" s="223"/>
      <c r="N267" s="223"/>
      <c r="O267" s="223"/>
      <c r="P267" s="223">
        <f t="shared" si="31"/>
        <v>0</v>
      </c>
      <c r="Q267" s="222">
        <v>0.18</v>
      </c>
      <c r="R267" s="221"/>
      <c r="S267" s="220">
        <f t="shared" si="32"/>
        <v>0</v>
      </c>
      <c r="T267" s="220">
        <f t="shared" si="33"/>
        <v>0</v>
      </c>
      <c r="U267" s="205"/>
    </row>
    <row r="268" spans="1:21" x14ac:dyDescent="0.4">
      <c r="A268" s="228">
        <v>38.299999999999997</v>
      </c>
      <c r="B268" s="579"/>
      <c r="C268" s="227" t="s">
        <v>345</v>
      </c>
      <c r="D268" s="227" t="s">
        <v>262</v>
      </c>
      <c r="E268" s="225">
        <v>70000115</v>
      </c>
      <c r="F268" s="225">
        <v>0</v>
      </c>
      <c r="G268" s="225"/>
      <c r="H268" s="226"/>
      <c r="I268" s="225"/>
      <c r="J268" s="223"/>
      <c r="K268" s="223"/>
      <c r="L268" s="223"/>
      <c r="M268" s="223"/>
      <c r="N268" s="223"/>
      <c r="O268" s="223"/>
      <c r="P268" s="223">
        <f t="shared" si="31"/>
        <v>0</v>
      </c>
      <c r="Q268" s="222">
        <v>0.18</v>
      </c>
      <c r="R268" s="221"/>
      <c r="S268" s="220">
        <f t="shared" si="32"/>
        <v>0</v>
      </c>
      <c r="T268" s="220">
        <f t="shared" si="33"/>
        <v>0</v>
      </c>
      <c r="U268" s="205"/>
    </row>
    <row r="269" spans="1:21" x14ac:dyDescent="0.4">
      <c r="A269" s="228">
        <v>38.4</v>
      </c>
      <c r="B269" s="579"/>
      <c r="C269" s="227" t="s">
        <v>344</v>
      </c>
      <c r="D269" s="227" t="s">
        <v>262</v>
      </c>
      <c r="E269" s="225">
        <v>70000118</v>
      </c>
      <c r="F269" s="225">
        <v>0</v>
      </c>
      <c r="G269" s="225"/>
      <c r="H269" s="226"/>
      <c r="I269" s="225"/>
      <c r="J269" s="223"/>
      <c r="K269" s="223"/>
      <c r="L269" s="223"/>
      <c r="M269" s="223"/>
      <c r="N269" s="223"/>
      <c r="O269" s="223"/>
      <c r="P269" s="223">
        <f t="shared" si="31"/>
        <v>0</v>
      </c>
      <c r="Q269" s="222">
        <v>0.18</v>
      </c>
      <c r="R269" s="221"/>
      <c r="S269" s="220">
        <f t="shared" si="32"/>
        <v>0</v>
      </c>
      <c r="T269" s="220">
        <f t="shared" si="33"/>
        <v>0</v>
      </c>
      <c r="U269" s="205"/>
    </row>
    <row r="270" spans="1:21" x14ac:dyDescent="0.4">
      <c r="A270" s="228">
        <v>38.5</v>
      </c>
      <c r="B270" s="579"/>
      <c r="C270" s="227" t="s">
        <v>343</v>
      </c>
      <c r="D270" s="227" t="s">
        <v>262</v>
      </c>
      <c r="E270" s="225">
        <v>70000124</v>
      </c>
      <c r="F270" s="225">
        <v>0</v>
      </c>
      <c r="G270" s="225">
        <f>VLOOKUP(E270,'[1]Stock PVt'!A:D,3,0)</f>
        <v>55</v>
      </c>
      <c r="H270" s="226">
        <f>VLOOKUP(E270,'[1]Stock PVt'!A:D,4,0)</f>
        <v>8450</v>
      </c>
      <c r="I270" s="225"/>
      <c r="J270" s="239">
        <v>8600</v>
      </c>
      <c r="K270" s="223"/>
      <c r="L270" s="223"/>
      <c r="M270" s="223"/>
      <c r="N270" s="223"/>
      <c r="O270" s="223"/>
      <c r="P270" s="223">
        <f t="shared" si="31"/>
        <v>0</v>
      </c>
      <c r="Q270" s="222">
        <v>0.18</v>
      </c>
      <c r="R270" s="221"/>
      <c r="S270" s="220">
        <f t="shared" si="32"/>
        <v>0</v>
      </c>
      <c r="T270" s="220">
        <f t="shared" si="33"/>
        <v>0</v>
      </c>
      <c r="U270" s="205"/>
    </row>
    <row r="271" spans="1:21" x14ac:dyDescent="0.4">
      <c r="A271" s="228">
        <v>38.6</v>
      </c>
      <c r="B271" s="579"/>
      <c r="C271" s="227" t="s">
        <v>342</v>
      </c>
      <c r="D271" s="227" t="s">
        <v>262</v>
      </c>
      <c r="E271" s="225">
        <v>70000138</v>
      </c>
      <c r="F271" s="225">
        <v>1</v>
      </c>
      <c r="G271" s="225">
        <f>VLOOKUP(E271,'[1]Stock PVt'!A:D,3,0)</f>
        <v>9</v>
      </c>
      <c r="H271" s="226">
        <f>VLOOKUP(E271,'[1]Stock PVt'!A:D,4,0)</f>
        <v>29800</v>
      </c>
      <c r="I271" s="225"/>
      <c r="J271" s="239">
        <v>29800</v>
      </c>
      <c r="K271" s="223"/>
      <c r="L271" s="223"/>
      <c r="M271" s="223"/>
      <c r="N271" s="223"/>
      <c r="O271" s="223"/>
      <c r="P271" s="223">
        <f t="shared" si="31"/>
        <v>29800</v>
      </c>
      <c r="Q271" s="222">
        <v>0.18</v>
      </c>
      <c r="R271" s="221"/>
      <c r="S271" s="220">
        <f t="shared" si="32"/>
        <v>35164</v>
      </c>
      <c r="T271" s="220">
        <f t="shared" si="33"/>
        <v>35164</v>
      </c>
      <c r="U271" s="205"/>
    </row>
    <row r="272" spans="1:21" x14ac:dyDescent="0.4">
      <c r="A272" s="228">
        <v>38.700000000000003</v>
      </c>
      <c r="B272" s="579"/>
      <c r="C272" s="227" t="s">
        <v>341</v>
      </c>
      <c r="D272" s="227" t="s">
        <v>262</v>
      </c>
      <c r="E272" s="225">
        <v>70001302</v>
      </c>
      <c r="F272" s="225">
        <v>0</v>
      </c>
      <c r="G272" s="225"/>
      <c r="H272" s="226"/>
      <c r="I272" s="225"/>
      <c r="J272" s="223"/>
      <c r="K272" s="223"/>
      <c r="L272" s="223"/>
      <c r="M272" s="223"/>
      <c r="N272" s="223"/>
      <c r="O272" s="223"/>
      <c r="P272" s="223">
        <f t="shared" si="31"/>
        <v>0</v>
      </c>
      <c r="Q272" s="222">
        <v>0.18</v>
      </c>
      <c r="R272" s="221"/>
      <c r="S272" s="220">
        <f t="shared" si="32"/>
        <v>0</v>
      </c>
      <c r="T272" s="220">
        <f t="shared" si="33"/>
        <v>0</v>
      </c>
      <c r="U272" s="205"/>
    </row>
    <row r="273" spans="1:21" x14ac:dyDescent="0.4">
      <c r="A273" s="228">
        <v>38.799999999999997</v>
      </c>
      <c r="B273" s="579"/>
      <c r="C273" s="227" t="s">
        <v>340</v>
      </c>
      <c r="D273" s="227" t="s">
        <v>262</v>
      </c>
      <c r="E273" s="225">
        <v>70004764</v>
      </c>
      <c r="F273" s="225">
        <v>1</v>
      </c>
      <c r="G273" s="225">
        <f>VLOOKUP(E273,'[1]Stock PVt'!A:D,3,0)</f>
        <v>12</v>
      </c>
      <c r="H273" s="226">
        <f>VLOOKUP(E273,'[1]Stock PVt'!A:D,4,0)</f>
        <v>13500</v>
      </c>
      <c r="I273" s="225"/>
      <c r="J273" s="239">
        <v>13500</v>
      </c>
      <c r="K273" s="223"/>
      <c r="L273" s="223"/>
      <c r="M273" s="223"/>
      <c r="N273" s="223"/>
      <c r="O273" s="223"/>
      <c r="P273" s="223">
        <f t="shared" si="31"/>
        <v>13500</v>
      </c>
      <c r="Q273" s="222">
        <v>0.18</v>
      </c>
      <c r="R273" s="221"/>
      <c r="S273" s="220">
        <f t="shared" si="32"/>
        <v>15930</v>
      </c>
      <c r="T273" s="220">
        <f t="shared" si="33"/>
        <v>15930</v>
      </c>
      <c r="U273" s="205"/>
    </row>
    <row r="274" spans="1:21" x14ac:dyDescent="0.4">
      <c r="A274" s="228">
        <v>38.9</v>
      </c>
      <c r="B274" s="579"/>
      <c r="C274" s="227" t="s">
        <v>339</v>
      </c>
      <c r="D274" s="227" t="s">
        <v>262</v>
      </c>
      <c r="E274" s="225">
        <v>70003608</v>
      </c>
      <c r="F274" s="225">
        <v>10</v>
      </c>
      <c r="G274" s="225">
        <f>VLOOKUP(E274,'[1]Stock PVt'!A:D,3,0)</f>
        <v>543</v>
      </c>
      <c r="H274" s="226">
        <f>VLOOKUP(E274,'[1]Stock PVt'!A:D,4,0)</f>
        <v>4375.7692307692305</v>
      </c>
      <c r="I274" s="225"/>
      <c r="J274" s="239">
        <v>4600</v>
      </c>
      <c r="K274" s="223"/>
      <c r="L274" s="223"/>
      <c r="M274" s="223"/>
      <c r="N274" s="223"/>
      <c r="O274" s="223"/>
      <c r="P274" s="223">
        <f>IF(F274=0,0,AVERAGE(H274:O274))</f>
        <v>4487.8846153846152</v>
      </c>
      <c r="Q274" s="222">
        <v>0.18</v>
      </c>
      <c r="R274" s="221"/>
      <c r="S274" s="220">
        <f t="shared" si="32"/>
        <v>52957.038461538461</v>
      </c>
      <c r="T274" s="220">
        <f t="shared" si="33"/>
        <v>52957.038461538461</v>
      </c>
      <c r="U274" s="205"/>
    </row>
    <row r="275" spans="1:21" x14ac:dyDescent="0.4">
      <c r="A275" s="240">
        <v>38.1</v>
      </c>
      <c r="B275" s="579"/>
      <c r="C275" s="227" t="s">
        <v>338</v>
      </c>
      <c r="D275" s="227" t="s">
        <v>262</v>
      </c>
      <c r="E275" s="225">
        <v>70001029</v>
      </c>
      <c r="F275" s="225">
        <v>0</v>
      </c>
      <c r="G275" s="225">
        <f>VLOOKUP(E275,'[1]Stock PVt'!A:D,3,0)</f>
        <v>7</v>
      </c>
      <c r="H275" s="226">
        <f>VLOOKUP(E275,'[1]Stock PVt'!A:D,4,0)</f>
        <v>10916.666666666666</v>
      </c>
      <c r="I275" s="225"/>
      <c r="J275" s="239">
        <v>11500</v>
      </c>
      <c r="K275" s="223"/>
      <c r="L275" s="223"/>
      <c r="M275" s="223"/>
      <c r="N275" s="223"/>
      <c r="O275" s="223"/>
      <c r="P275" s="223">
        <f>IF(F275=0,0,AVERAGE(J275:O275))</f>
        <v>0</v>
      </c>
      <c r="Q275" s="222">
        <v>0.18</v>
      </c>
      <c r="R275" s="221"/>
      <c r="S275" s="220">
        <f t="shared" si="32"/>
        <v>0</v>
      </c>
      <c r="T275" s="220">
        <f t="shared" si="33"/>
        <v>0</v>
      </c>
      <c r="U275" s="205"/>
    </row>
    <row r="276" spans="1:21" x14ac:dyDescent="0.4">
      <c r="A276" s="228">
        <v>38.11</v>
      </c>
      <c r="B276" s="580"/>
      <c r="C276" s="227" t="s">
        <v>337</v>
      </c>
      <c r="D276" s="227" t="s">
        <v>262</v>
      </c>
      <c r="E276" s="225">
        <v>3000003</v>
      </c>
      <c r="F276" s="225">
        <v>1</v>
      </c>
      <c r="G276" s="225"/>
      <c r="H276" s="226"/>
      <c r="I276" s="225"/>
      <c r="J276" s="239">
        <v>10000</v>
      </c>
      <c r="K276" s="223"/>
      <c r="L276" s="223"/>
      <c r="M276" s="223"/>
      <c r="N276" s="223"/>
      <c r="O276" s="223"/>
      <c r="P276" s="223">
        <f>IF(F276=0,0,AVERAGE(J276:O276))</f>
        <v>10000</v>
      </c>
      <c r="Q276" s="222">
        <v>0.18</v>
      </c>
      <c r="R276" s="221"/>
      <c r="S276" s="220">
        <f t="shared" si="32"/>
        <v>11800</v>
      </c>
      <c r="T276" s="220">
        <f t="shared" si="33"/>
        <v>11800</v>
      </c>
      <c r="U276" s="205"/>
    </row>
    <row r="277" spans="1:21" x14ac:dyDescent="0.4">
      <c r="A277" s="238">
        <v>38</v>
      </c>
      <c r="B277" s="234"/>
      <c r="C277" s="237" t="s">
        <v>336</v>
      </c>
      <c r="D277" s="237" t="s">
        <v>262</v>
      </c>
      <c r="E277" s="234"/>
      <c r="F277" s="234"/>
      <c r="G277" s="236"/>
      <c r="H277" s="235"/>
      <c r="I277" s="234"/>
      <c r="J277" s="233"/>
      <c r="K277" s="233"/>
      <c r="L277" s="233"/>
      <c r="M277" s="233"/>
      <c r="N277" s="233"/>
      <c r="O277" s="233"/>
      <c r="P277" s="233"/>
      <c r="Q277" s="232"/>
      <c r="R277" s="231"/>
      <c r="S277" s="212">
        <f>SUM(S266:S276)</f>
        <v>115851.03846153847</v>
      </c>
      <c r="T277" s="212">
        <f>SUM(T266:T276)</f>
        <v>115851.03846153847</v>
      </c>
      <c r="U277" s="205"/>
    </row>
    <row r="278" spans="1:21" x14ac:dyDescent="0.4">
      <c r="A278" s="228">
        <v>39.1</v>
      </c>
      <c r="B278" s="581" t="s">
        <v>332</v>
      </c>
      <c r="C278" s="227" t="s">
        <v>335</v>
      </c>
      <c r="D278" s="227" t="s">
        <v>332</v>
      </c>
      <c r="E278" s="225"/>
      <c r="F278" s="225">
        <v>1</v>
      </c>
      <c r="G278" s="225"/>
      <c r="H278" s="226"/>
      <c r="I278" s="225"/>
      <c r="J278" s="223">
        <v>40000</v>
      </c>
      <c r="K278" s="223"/>
      <c r="L278" s="223"/>
      <c r="M278" s="223"/>
      <c r="N278" s="223"/>
      <c r="O278" s="223"/>
      <c r="P278" s="223">
        <f>IF(F278=0,0,AVERAGE(J278:O278))</f>
        <v>40000</v>
      </c>
      <c r="Q278" s="222"/>
      <c r="R278" s="221"/>
      <c r="S278" s="220">
        <f>IF(F278=0,0,((F278*P278)+R278)*(1+Q278))</f>
        <v>40000</v>
      </c>
      <c r="T278" s="220">
        <f>IF($F278=0,0,(($F278*$P278)+$R278)*(1+$Q278))</f>
        <v>40000</v>
      </c>
      <c r="U278" s="205"/>
    </row>
    <row r="279" spans="1:21" x14ac:dyDescent="0.4">
      <c r="A279" s="228">
        <v>39.200000000000003</v>
      </c>
      <c r="B279" s="582"/>
      <c r="C279" s="227" t="s">
        <v>334</v>
      </c>
      <c r="D279" s="227" t="s">
        <v>332</v>
      </c>
      <c r="E279" s="225"/>
      <c r="F279" s="225">
        <v>1</v>
      </c>
      <c r="G279" s="225"/>
      <c r="H279" s="226"/>
      <c r="I279" s="225"/>
      <c r="J279" s="223">
        <v>375000</v>
      </c>
      <c r="K279" s="223"/>
      <c r="L279" s="223"/>
      <c r="M279" s="223"/>
      <c r="N279" s="223"/>
      <c r="O279" s="223"/>
      <c r="P279" s="223">
        <f>IF(F279=0,0,AVERAGE(J279:O279))</f>
        <v>375000</v>
      </c>
      <c r="Q279" s="222"/>
      <c r="R279" s="221"/>
      <c r="S279" s="220">
        <f>IF(F279=0,0,((F279*P279)+R279)*(1+Q279))</f>
        <v>375000</v>
      </c>
      <c r="T279" s="220">
        <f>IF($F279=0,0,(($F279*$P279)+$R279)*(1+$Q279))</f>
        <v>375000</v>
      </c>
      <c r="U279" s="205"/>
    </row>
    <row r="280" spans="1:21" x14ac:dyDescent="0.4">
      <c r="A280" s="228">
        <v>39.299999999999997</v>
      </c>
      <c r="B280" s="582"/>
      <c r="C280" s="230" t="s">
        <v>333</v>
      </c>
      <c r="D280" s="227" t="s">
        <v>332</v>
      </c>
      <c r="E280" s="225"/>
      <c r="F280" s="225">
        <v>1</v>
      </c>
      <c r="G280" s="225"/>
      <c r="H280" s="226"/>
      <c r="I280" s="229"/>
      <c r="J280" s="221">
        <v>100000</v>
      </c>
      <c r="K280" s="224"/>
      <c r="L280" s="224"/>
      <c r="M280" s="224"/>
      <c r="N280" s="224"/>
      <c r="O280" s="224"/>
      <c r="P280" s="223">
        <f>IF(F280=0,0,AVERAGE(J280:O280))</f>
        <v>100000</v>
      </c>
      <c r="Q280" s="222"/>
      <c r="R280" s="221"/>
      <c r="S280" s="220">
        <f>IF(F280=0,0,((F280*P280)+R280)*(1+Q280))</f>
        <v>100000</v>
      </c>
      <c r="T280" s="220">
        <f>IF($F280=0,0,(($F280*$P280)+$R280)*(1+$Q280))</f>
        <v>100000</v>
      </c>
      <c r="U280" s="205"/>
    </row>
    <row r="281" spans="1:21" x14ac:dyDescent="0.4">
      <c r="A281" s="228">
        <v>39.4</v>
      </c>
      <c r="B281" s="583"/>
      <c r="C281" s="227" t="s">
        <v>331</v>
      </c>
      <c r="D281" s="227" t="s">
        <v>329</v>
      </c>
      <c r="E281" s="225">
        <v>3002301</v>
      </c>
      <c r="F281" s="225">
        <v>1</v>
      </c>
      <c r="G281" s="225"/>
      <c r="H281" s="226"/>
      <c r="I281" s="225"/>
      <c r="J281" s="224">
        <v>196470</v>
      </c>
      <c r="K281" s="224"/>
      <c r="L281" s="224"/>
      <c r="M281" s="224"/>
      <c r="N281" s="224"/>
      <c r="O281" s="224"/>
      <c r="P281" s="223">
        <f>IF(F281=0,0,AVERAGE(J281:O281))</f>
        <v>196470</v>
      </c>
      <c r="Q281" s="222">
        <v>0.18</v>
      </c>
      <c r="R281" s="221"/>
      <c r="S281" s="220">
        <f>IF(F281=0,0,((F281*P281)+R281)*(1+Q281))</f>
        <v>231834.59999999998</v>
      </c>
      <c r="T281" s="220">
        <f>IF($F281=0,0,(($F281*$P281)+$R281)*(1+$Q281))</f>
        <v>231834.59999999998</v>
      </c>
      <c r="U281" s="205"/>
    </row>
    <row r="282" spans="1:21" ht="13.3" thickBot="1" x14ac:dyDescent="0.45">
      <c r="A282" s="219">
        <v>39</v>
      </c>
      <c r="B282" s="217"/>
      <c r="C282" s="218" t="s">
        <v>330</v>
      </c>
      <c r="D282" s="218" t="s">
        <v>329</v>
      </c>
      <c r="E282" s="217"/>
      <c r="F282" s="217"/>
      <c r="G282" s="217"/>
      <c r="H282" s="217"/>
      <c r="I282" s="217"/>
      <c r="J282" s="216"/>
      <c r="K282" s="216"/>
      <c r="L282" s="216"/>
      <c r="M282" s="216"/>
      <c r="N282" s="216"/>
      <c r="O282" s="216"/>
      <c r="P282" s="216"/>
      <c r="Q282" s="215"/>
      <c r="R282" s="214"/>
      <c r="S282" s="213">
        <f>SUM(S278:S281)</f>
        <v>746834.6</v>
      </c>
      <c r="T282" s="212">
        <f>SUM(T278:T281)</f>
        <v>746834.6</v>
      </c>
      <c r="U282" s="205"/>
    </row>
    <row r="283" spans="1:21" ht="13.3" thickBot="1" x14ac:dyDescent="0.45">
      <c r="A283" s="211"/>
      <c r="B283" s="208" t="s">
        <v>328</v>
      </c>
      <c r="C283" s="210" t="s">
        <v>327</v>
      </c>
      <c r="D283" s="210"/>
      <c r="E283" s="208"/>
      <c r="F283" s="208"/>
      <c r="G283" s="208"/>
      <c r="H283" s="208"/>
      <c r="I283" s="208"/>
      <c r="J283" s="209"/>
      <c r="K283" s="209"/>
      <c r="L283" s="209"/>
      <c r="M283" s="209"/>
      <c r="N283" s="209"/>
      <c r="O283" s="209"/>
      <c r="P283" s="209"/>
      <c r="Q283" s="208"/>
      <c r="R283" s="207"/>
      <c r="S283" s="206" t="e">
        <f>S13+S37+S56+S58+S64+S66+S78+S80+S87+S98+S104+S116+S118+S122+S124+S126+S135+S138+S140+S142+S147+S149+S152+S155+S197+S203+S206+S209+S213+S225+S233+S237+S242+S244+S263+S265+S277+S282</f>
        <v>#REF!</v>
      </c>
      <c r="T283" s="206" t="e">
        <f>T13+T37+T56+T58+T64+T66+T78+T80+T87+T98+T104+T116+T118+T122+T124+T126+T135+T138+T140+T142+T147+T149+T152+T155+T197+T203+T206+T209+T213+T225+T233+T237+T242+T244+T263+T265+T277+T282</f>
        <v>#REF!</v>
      </c>
      <c r="U283" s="205"/>
    </row>
    <row r="285" spans="1:21" x14ac:dyDescent="0.4">
      <c r="T285" s="204"/>
    </row>
    <row r="288" spans="1:21" x14ac:dyDescent="0.4">
      <c r="B288" s="203" t="s">
        <v>326</v>
      </c>
      <c r="T288" s="204">
        <f>T58+T64+T66+T78+T80+T87+T98+T104+T116+T118+T122+T124+T126+T135+T138+T140+T142+T147+T149+T152+T155+T203+T206+T209+T213+T237+T242+T265+T277</f>
        <v>5844380.0313157002</v>
      </c>
    </row>
  </sheetData>
  <mergeCells count="33">
    <mergeCell ref="B245:B262"/>
    <mergeCell ref="B266:B276"/>
    <mergeCell ref="B278:B281"/>
    <mergeCell ref="B207:B208"/>
    <mergeCell ref="B210:B212"/>
    <mergeCell ref="B214:B224"/>
    <mergeCell ref="B226:B232"/>
    <mergeCell ref="B234:B236"/>
    <mergeCell ref="B238:B240"/>
    <mergeCell ref="B204:B205"/>
    <mergeCell ref="B88:B97"/>
    <mergeCell ref="B99:B103"/>
    <mergeCell ref="B105:B115"/>
    <mergeCell ref="B119:B121"/>
    <mergeCell ref="B127:B134"/>
    <mergeCell ref="B136:B137"/>
    <mergeCell ref="B143:B146"/>
    <mergeCell ref="B150:B151"/>
    <mergeCell ref="B153:B154"/>
    <mergeCell ref="B156:B196"/>
    <mergeCell ref="B198:B200"/>
    <mergeCell ref="B81:B86"/>
    <mergeCell ref="A1:S1"/>
    <mergeCell ref="A2:B2"/>
    <mergeCell ref="P2:S2"/>
    <mergeCell ref="A3:B3"/>
    <mergeCell ref="A4:B4"/>
    <mergeCell ref="A5:B5"/>
    <mergeCell ref="B7:B11"/>
    <mergeCell ref="B14:B36"/>
    <mergeCell ref="B38:B55"/>
    <mergeCell ref="B59:B63"/>
    <mergeCell ref="B67:B77"/>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88"/>
  <sheetViews>
    <sheetView workbookViewId="0">
      <selection activeCell="C4" sqref="C4"/>
    </sheetView>
  </sheetViews>
  <sheetFormatPr defaultColWidth="8.69140625" defaultRowHeight="12.9" x14ac:dyDescent="0.4"/>
  <cols>
    <col min="1" max="1" width="6.3828125" style="203" customWidth="1"/>
    <col min="2" max="2" width="13.69140625" style="203" customWidth="1"/>
    <col min="3" max="3" width="39" style="203" customWidth="1"/>
    <col min="4" max="4" width="15" style="203" customWidth="1"/>
    <col min="5" max="5" width="10.3046875" style="203" hidden="1" customWidth="1"/>
    <col min="6" max="6" width="6.3828125" style="203" customWidth="1"/>
    <col min="7" max="7" width="8.3828125" style="203" hidden="1" customWidth="1"/>
    <col min="8" max="8" width="9" style="203" hidden="1" customWidth="1"/>
    <col min="9" max="9" width="7.3828125" style="203" hidden="1" customWidth="1"/>
    <col min="10" max="10" width="9.84375" style="203" bestFit="1" customWidth="1"/>
    <col min="11" max="12" width="10.15234375" style="203" customWidth="1"/>
    <col min="13" max="13" width="9.3828125" style="203" customWidth="1"/>
    <col min="14" max="14" width="6.3046875" style="203" customWidth="1"/>
    <col min="15" max="15" width="7.3828125" style="203" bestFit="1" customWidth="1"/>
    <col min="16" max="16" width="11" style="203" customWidth="1"/>
    <col min="17" max="17" width="9.3046875" style="203" customWidth="1"/>
    <col min="18" max="18" width="9" style="203" customWidth="1"/>
    <col min="19" max="19" width="17.3828125" style="203" hidden="1" customWidth="1"/>
    <col min="20" max="20" width="13.3046875" style="203" bestFit="1" customWidth="1"/>
    <col min="21" max="16384" width="8.69140625" style="203"/>
  </cols>
  <sheetData>
    <row r="1" spans="1:21" x14ac:dyDescent="0.4">
      <c r="A1" s="584" t="s">
        <v>677</v>
      </c>
      <c r="B1" s="585"/>
      <c r="C1" s="585"/>
      <c r="D1" s="585"/>
      <c r="E1" s="585"/>
      <c r="F1" s="585"/>
      <c r="G1" s="585"/>
      <c r="H1" s="585"/>
      <c r="I1" s="585"/>
      <c r="J1" s="585"/>
      <c r="K1" s="585"/>
      <c r="L1" s="585"/>
      <c r="M1" s="585"/>
      <c r="N1" s="585"/>
      <c r="O1" s="585"/>
      <c r="P1" s="585"/>
      <c r="Q1" s="585"/>
      <c r="R1" s="585"/>
      <c r="S1" s="585"/>
    </row>
    <row r="2" spans="1:21" x14ac:dyDescent="0.4">
      <c r="A2" s="577" t="s">
        <v>676</v>
      </c>
      <c r="B2" s="577"/>
      <c r="C2" s="330" t="s">
        <v>325</v>
      </c>
      <c r="D2" s="330"/>
      <c r="E2" s="330"/>
      <c r="F2" s="330"/>
      <c r="G2" s="330"/>
      <c r="H2" s="330"/>
      <c r="I2" s="330"/>
      <c r="J2" s="330"/>
      <c r="K2" s="330"/>
      <c r="L2" s="330"/>
      <c r="M2" s="330"/>
      <c r="N2" s="330"/>
      <c r="O2" s="330"/>
      <c r="P2" s="577"/>
      <c r="Q2" s="577"/>
      <c r="R2" s="577"/>
      <c r="S2" s="577"/>
    </row>
    <row r="3" spans="1:21" x14ac:dyDescent="0.4">
      <c r="A3" s="577" t="s">
        <v>675</v>
      </c>
      <c r="B3" s="577"/>
      <c r="C3" s="332"/>
      <c r="D3" s="330" t="s">
        <v>674</v>
      </c>
      <c r="E3" s="330"/>
      <c r="F3" s="330"/>
      <c r="G3" s="330"/>
      <c r="H3" s="330"/>
      <c r="I3" s="330"/>
      <c r="J3" s="330"/>
      <c r="K3" s="330"/>
      <c r="L3" s="330"/>
      <c r="M3" s="330"/>
      <c r="N3" s="330"/>
      <c r="O3" s="330"/>
      <c r="P3" s="330"/>
      <c r="Q3" s="330"/>
      <c r="R3" s="330"/>
      <c r="S3" s="330"/>
    </row>
    <row r="4" spans="1:21" x14ac:dyDescent="0.4">
      <c r="A4" s="577" t="s">
        <v>673</v>
      </c>
      <c r="B4" s="577"/>
      <c r="C4" s="332" t="e">
        <f>T283</f>
        <v>#REF!</v>
      </c>
      <c r="D4" s="330" t="s">
        <v>672</v>
      </c>
      <c r="E4" s="330"/>
      <c r="F4" s="330"/>
      <c r="G4" s="330"/>
      <c r="H4" s="330"/>
      <c r="I4" s="330"/>
      <c r="J4" s="330"/>
      <c r="K4" s="330"/>
      <c r="L4" s="330"/>
      <c r="M4" s="330"/>
      <c r="N4" s="330"/>
      <c r="O4" s="330"/>
      <c r="P4" s="331"/>
      <c r="Q4" s="330"/>
      <c r="R4" s="330"/>
      <c r="S4" s="330"/>
    </row>
    <row r="5" spans="1:21" ht="13.3" thickBot="1" x14ac:dyDescent="0.45">
      <c r="A5" s="577" t="s">
        <v>671</v>
      </c>
      <c r="B5" s="577"/>
      <c r="C5" s="333" t="e">
        <f>FAS!#REF!</f>
        <v>#REF!</v>
      </c>
      <c r="D5" s="330"/>
      <c r="E5" s="330"/>
      <c r="F5" s="330"/>
      <c r="G5" s="330"/>
      <c r="H5" s="330"/>
      <c r="I5" s="330"/>
      <c r="J5" s="330"/>
      <c r="K5" s="330"/>
      <c r="L5" s="330"/>
      <c r="M5" s="330"/>
      <c r="N5" s="330"/>
      <c r="O5" s="330"/>
      <c r="P5" s="330"/>
      <c r="Q5" s="330"/>
      <c r="R5" s="330"/>
      <c r="S5" s="329"/>
    </row>
    <row r="6" spans="1:21" s="323" customFormat="1" ht="38.6" x14ac:dyDescent="0.4">
      <c r="A6" s="328" t="s">
        <v>670</v>
      </c>
      <c r="B6" s="326" t="s">
        <v>669</v>
      </c>
      <c r="C6" s="326" t="s">
        <v>668</v>
      </c>
      <c r="D6" s="326" t="s">
        <v>667</v>
      </c>
      <c r="E6" s="326" t="s">
        <v>666</v>
      </c>
      <c r="F6" s="327" t="s">
        <v>288</v>
      </c>
      <c r="G6" s="326" t="s">
        <v>665</v>
      </c>
      <c r="H6" s="326" t="s">
        <v>664</v>
      </c>
      <c r="I6" s="326" t="s">
        <v>663</v>
      </c>
      <c r="J6" s="326" t="s">
        <v>662</v>
      </c>
      <c r="K6" s="326" t="s">
        <v>661</v>
      </c>
      <c r="L6" s="326" t="s">
        <v>660</v>
      </c>
      <c r="M6" s="326" t="s">
        <v>659</v>
      </c>
      <c r="N6" s="326" t="s">
        <v>658</v>
      </c>
      <c r="O6" s="326" t="s">
        <v>657</v>
      </c>
      <c r="P6" s="326" t="s">
        <v>656</v>
      </c>
      <c r="Q6" s="326" t="s">
        <v>655</v>
      </c>
      <c r="R6" s="325" t="s">
        <v>389</v>
      </c>
      <c r="S6" s="324" t="s">
        <v>654</v>
      </c>
      <c r="T6" s="324" t="s">
        <v>653</v>
      </c>
    </row>
    <row r="7" spans="1:21" x14ac:dyDescent="0.4">
      <c r="A7" s="228">
        <v>1.1000000000000001</v>
      </c>
      <c r="B7" s="578" t="s">
        <v>643</v>
      </c>
      <c r="C7" s="227" t="s">
        <v>652</v>
      </c>
      <c r="D7" s="227" t="s">
        <v>643</v>
      </c>
      <c r="E7" s="225"/>
      <c r="F7" s="225" t="e">
        <f>C5</f>
        <v>#REF!</v>
      </c>
      <c r="G7" s="225"/>
      <c r="H7" s="225"/>
      <c r="I7" s="225"/>
      <c r="J7" s="322" t="e">
        <f>FAS!#REF!</f>
        <v>#REF!</v>
      </c>
      <c r="K7" s="223"/>
      <c r="L7" s="223"/>
      <c r="M7" s="223"/>
      <c r="N7" s="223"/>
      <c r="O7" s="223"/>
      <c r="P7" s="322" t="e">
        <f>J7</f>
        <v>#REF!</v>
      </c>
      <c r="Q7" s="222">
        <v>0.18</v>
      </c>
      <c r="R7" s="221"/>
      <c r="S7" s="220" t="e">
        <f t="shared" ref="S7:S12" si="0">IF(F7=0,0,((F7*P7)+R7)*(1+Q7))</f>
        <v>#REF!</v>
      </c>
      <c r="T7" s="307" t="e">
        <f>((F7*J7)*(1+Q7))+R7</f>
        <v>#REF!</v>
      </c>
      <c r="U7" s="205"/>
    </row>
    <row r="8" spans="1:21" x14ac:dyDescent="0.4">
      <c r="A8" s="228">
        <v>1.2</v>
      </c>
      <c r="B8" s="579"/>
      <c r="C8" s="227" t="s">
        <v>651</v>
      </c>
      <c r="D8" s="227" t="s">
        <v>643</v>
      </c>
      <c r="E8" s="225"/>
      <c r="F8" s="225">
        <v>0</v>
      </c>
      <c r="G8" s="225"/>
      <c r="H8" s="225"/>
      <c r="I8" s="225"/>
      <c r="J8" s="224">
        <v>173079.45</v>
      </c>
      <c r="K8" s="224"/>
      <c r="L8" s="224"/>
      <c r="M8" s="224"/>
      <c r="N8" s="224"/>
      <c r="O8" s="224"/>
      <c r="P8" s="224">
        <f>IF(F8=0,0,AVERAGE(J8:O8))</f>
        <v>0</v>
      </c>
      <c r="Q8" s="242">
        <v>0</v>
      </c>
      <c r="R8" s="241"/>
      <c r="S8" s="262">
        <f t="shared" si="0"/>
        <v>0</v>
      </c>
      <c r="T8" s="307">
        <f>((F8*J8)*(1+Q8))+R8</f>
        <v>0</v>
      </c>
      <c r="U8" s="205"/>
    </row>
    <row r="9" spans="1:21" x14ac:dyDescent="0.4">
      <c r="A9" s="228">
        <v>1.3</v>
      </c>
      <c r="B9" s="579"/>
      <c r="C9" s="227" t="s">
        <v>650</v>
      </c>
      <c r="D9" s="227" t="s">
        <v>643</v>
      </c>
      <c r="E9" s="225"/>
      <c r="F9" s="225">
        <v>0</v>
      </c>
      <c r="G9" s="225"/>
      <c r="H9" s="225"/>
      <c r="I9" s="225"/>
      <c r="J9" s="223"/>
      <c r="K9" s="223"/>
      <c r="L9" s="223"/>
      <c r="M9" s="223"/>
      <c r="N9" s="223"/>
      <c r="O9" s="223"/>
      <c r="P9" s="223">
        <f>IF(F9=0,0,AVERAGE(J9:O9))</f>
        <v>0</v>
      </c>
      <c r="Q9" s="222">
        <v>0.18</v>
      </c>
      <c r="R9" s="221"/>
      <c r="S9" s="220">
        <f t="shared" si="0"/>
        <v>0</v>
      </c>
      <c r="T9" s="307">
        <f>((F9*J9)*(1+Q9))+R9</f>
        <v>0</v>
      </c>
      <c r="U9" s="205"/>
    </row>
    <row r="10" spans="1:21" x14ac:dyDescent="0.4">
      <c r="A10" s="228">
        <v>1.4</v>
      </c>
      <c r="B10" s="579"/>
      <c r="C10" s="227" t="s">
        <v>649</v>
      </c>
      <c r="D10" s="227" t="s">
        <v>643</v>
      </c>
      <c r="E10" s="225"/>
      <c r="F10" s="225">
        <v>0</v>
      </c>
      <c r="G10" s="225"/>
      <c r="H10" s="225"/>
      <c r="I10" s="225"/>
      <c r="J10" s="223"/>
      <c r="K10" s="223"/>
      <c r="L10" s="223"/>
      <c r="M10" s="223"/>
      <c r="N10" s="223"/>
      <c r="O10" s="223"/>
      <c r="P10" s="223">
        <f>IF(F10=0,0,AVERAGE(J10:O10))</f>
        <v>0</v>
      </c>
      <c r="Q10" s="222">
        <v>0.18</v>
      </c>
      <c r="R10" s="221"/>
      <c r="S10" s="220">
        <f t="shared" si="0"/>
        <v>0</v>
      </c>
      <c r="T10" s="307">
        <f>((F10*J10)*(1+Q10))+R10</f>
        <v>0</v>
      </c>
      <c r="U10" s="205"/>
    </row>
    <row r="11" spans="1:21" x14ac:dyDescent="0.4">
      <c r="A11" s="228">
        <v>1.5</v>
      </c>
      <c r="B11" s="580"/>
      <c r="C11" s="227" t="s">
        <v>648</v>
      </c>
      <c r="D11" s="227" t="s">
        <v>643</v>
      </c>
      <c r="E11" s="225"/>
      <c r="F11" s="225">
        <v>0</v>
      </c>
      <c r="G11" s="225"/>
      <c r="H11" s="225"/>
      <c r="I11" s="225"/>
      <c r="J11" s="252"/>
      <c r="K11" s="252"/>
      <c r="L11" s="252"/>
      <c r="M11" s="252"/>
      <c r="N11" s="252"/>
      <c r="O11" s="252"/>
      <c r="P11" s="223">
        <f>IF(F11=0,0,AVERAGE(J11:O11))</f>
        <v>0</v>
      </c>
      <c r="Q11" s="222">
        <v>0.18</v>
      </c>
      <c r="R11" s="221"/>
      <c r="S11" s="220">
        <f t="shared" si="0"/>
        <v>0</v>
      </c>
      <c r="T11" s="307">
        <f>((F11*J11)*(1+Q11))+R11</f>
        <v>0</v>
      </c>
      <c r="U11" s="205"/>
    </row>
    <row r="12" spans="1:21" x14ac:dyDescent="0.4">
      <c r="A12" s="228">
        <v>1.6</v>
      </c>
      <c r="B12" s="258" t="s">
        <v>647</v>
      </c>
      <c r="C12" s="227" t="s">
        <v>647</v>
      </c>
      <c r="D12" s="227" t="s">
        <v>646</v>
      </c>
      <c r="E12" s="225">
        <v>3003170</v>
      </c>
      <c r="F12" s="225">
        <v>3</v>
      </c>
      <c r="G12" s="225"/>
      <c r="H12" s="225"/>
      <c r="I12" s="225"/>
      <c r="J12" s="296">
        <v>5500</v>
      </c>
      <c r="K12" s="296">
        <v>6000</v>
      </c>
      <c r="L12" s="296">
        <v>7500</v>
      </c>
      <c r="M12" s="296"/>
      <c r="N12" s="296"/>
      <c r="O12" s="296"/>
      <c r="P12" s="223">
        <f>IF(F12=0,0,AVERAGE(J12:O12))</f>
        <v>6333.333333333333</v>
      </c>
      <c r="Q12" s="222">
        <v>0.18</v>
      </c>
      <c r="R12" s="221"/>
      <c r="S12" s="220">
        <f t="shared" si="0"/>
        <v>22420</v>
      </c>
      <c r="T12" s="307">
        <f>(($F12*$P12)*(1+$Q12))+$R12</f>
        <v>22420</v>
      </c>
      <c r="U12" s="205"/>
    </row>
    <row r="13" spans="1:21" x14ac:dyDescent="0.4">
      <c r="A13" s="238">
        <v>1</v>
      </c>
      <c r="B13" s="234" t="s">
        <v>645</v>
      </c>
      <c r="C13" s="237" t="s">
        <v>644</v>
      </c>
      <c r="D13" s="237" t="s">
        <v>643</v>
      </c>
      <c r="E13" s="234">
        <v>3000016</v>
      </c>
      <c r="F13" s="321"/>
      <c r="G13" s="321"/>
      <c r="H13" s="236"/>
      <c r="I13" s="321"/>
      <c r="J13" s="233"/>
      <c r="K13" s="233"/>
      <c r="L13" s="233"/>
      <c r="M13" s="233"/>
      <c r="N13" s="233"/>
      <c r="O13" s="233"/>
      <c r="P13" s="233"/>
      <c r="Q13" s="232">
        <v>0.18</v>
      </c>
      <c r="R13" s="231">
        <f>SUM(R8:R12)</f>
        <v>0</v>
      </c>
      <c r="S13" s="212" t="e">
        <f>SUM(S7:S12)</f>
        <v>#REF!</v>
      </c>
      <c r="T13" s="212" t="e">
        <f>SUM(T7:T12)</f>
        <v>#REF!</v>
      </c>
      <c r="U13" s="205"/>
    </row>
    <row r="14" spans="1:21" x14ac:dyDescent="0.4">
      <c r="A14" s="228">
        <v>2.1</v>
      </c>
      <c r="B14" s="578" t="s">
        <v>618</v>
      </c>
      <c r="C14" s="227" t="s">
        <v>642</v>
      </c>
      <c r="D14" s="227" t="s">
        <v>618</v>
      </c>
      <c r="E14" s="225">
        <v>70004476</v>
      </c>
      <c r="F14" s="249">
        <v>8</v>
      </c>
      <c r="G14" s="225"/>
      <c r="H14" s="225"/>
      <c r="I14" s="225"/>
      <c r="J14" s="318">
        <v>1707</v>
      </c>
      <c r="K14" s="318">
        <v>1600</v>
      </c>
      <c r="L14" s="318">
        <v>2200</v>
      </c>
      <c r="M14" s="318">
        <v>3600</v>
      </c>
      <c r="N14" s="283"/>
      <c r="O14" s="223"/>
      <c r="P14" s="223">
        <f t="shared" ref="P14:P36" si="1">AVERAGE(H14:O14)</f>
        <v>2276.75</v>
      </c>
      <c r="Q14" s="222">
        <v>0.18</v>
      </c>
      <c r="R14" s="241">
        <v>500</v>
      </c>
      <c r="S14" s="220">
        <f t="shared" ref="S14:S36" si="2">IF(F14=0,0,((F14*P14)+R14)*(1+Q14))</f>
        <v>22082.52</v>
      </c>
      <c r="T14" s="220">
        <f>IF($F14=0,0,(($F14*$L14)+$R14)*(1+$Q14))</f>
        <v>21358</v>
      </c>
      <c r="U14" s="205"/>
    </row>
    <row r="15" spans="1:21" x14ac:dyDescent="0.4">
      <c r="A15" s="228">
        <v>2.2000000000000002</v>
      </c>
      <c r="B15" s="579"/>
      <c r="C15" s="227" t="s">
        <v>641</v>
      </c>
      <c r="D15" s="227" t="s">
        <v>618</v>
      </c>
      <c r="E15" s="225">
        <v>70004477</v>
      </c>
      <c r="F15" s="249">
        <v>4</v>
      </c>
      <c r="G15" s="225">
        <f>VLOOKUP(E15,'[1]Stock PVt'!A:D,3,0)</f>
        <v>7</v>
      </c>
      <c r="H15" s="226">
        <f>VLOOKUP(E15,'[1]Stock PVt'!A:D,4,0)</f>
        <v>650</v>
      </c>
      <c r="I15" s="225"/>
      <c r="J15" s="318">
        <v>569</v>
      </c>
      <c r="K15" s="318">
        <v>650</v>
      </c>
      <c r="L15" s="318">
        <v>500</v>
      </c>
      <c r="M15" s="318">
        <v>500</v>
      </c>
      <c r="N15" s="283"/>
      <c r="O15" s="223"/>
      <c r="P15" s="223">
        <f t="shared" si="1"/>
        <v>573.79999999999995</v>
      </c>
      <c r="Q15" s="222">
        <v>0.18</v>
      </c>
      <c r="R15" s="241">
        <v>500</v>
      </c>
      <c r="S15" s="220">
        <f t="shared" si="2"/>
        <v>3298.3359999999998</v>
      </c>
      <c r="T15" s="220">
        <f t="shared" ref="T15:T36" si="3">IF(F15=0,0,((F15*L15)+R15)*(1+Q15))</f>
        <v>2950</v>
      </c>
      <c r="U15" s="205"/>
    </row>
    <row r="16" spans="1:21" x14ac:dyDescent="0.4">
      <c r="A16" s="228">
        <v>2.4</v>
      </c>
      <c r="B16" s="579"/>
      <c r="C16" s="227" t="s">
        <v>640</v>
      </c>
      <c r="D16" s="227" t="s">
        <v>618</v>
      </c>
      <c r="E16" s="225">
        <v>70004479</v>
      </c>
      <c r="F16" s="249">
        <v>0</v>
      </c>
      <c r="G16" s="225">
        <f>VLOOKUP(E16,'[1]Stock PVt'!A:D,3,0)</f>
        <v>3</v>
      </c>
      <c r="H16" s="226">
        <f>VLOOKUP(E16,'[1]Stock PVt'!A:D,4,0)</f>
        <v>867</v>
      </c>
      <c r="I16" s="225"/>
      <c r="J16" s="318">
        <v>569</v>
      </c>
      <c r="K16" s="318">
        <v>850</v>
      </c>
      <c r="L16" s="318">
        <v>600</v>
      </c>
      <c r="M16" s="318">
        <v>575</v>
      </c>
      <c r="N16" s="283"/>
      <c r="O16" s="223"/>
      <c r="P16" s="223">
        <f t="shared" si="1"/>
        <v>692.2</v>
      </c>
      <c r="Q16" s="222">
        <v>0.18</v>
      </c>
      <c r="R16" s="241">
        <v>500</v>
      </c>
      <c r="S16" s="220">
        <f t="shared" si="2"/>
        <v>0</v>
      </c>
      <c r="T16" s="220">
        <f t="shared" si="3"/>
        <v>0</v>
      </c>
      <c r="U16" s="205"/>
    </row>
    <row r="17" spans="1:21" x14ac:dyDescent="0.4">
      <c r="A17" s="228">
        <v>2.5</v>
      </c>
      <c r="B17" s="579"/>
      <c r="C17" s="227" t="s">
        <v>639</v>
      </c>
      <c r="D17" s="227" t="s">
        <v>618</v>
      </c>
      <c r="E17" s="225">
        <v>70004480</v>
      </c>
      <c r="F17" s="249">
        <v>0</v>
      </c>
      <c r="G17" s="225">
        <f>VLOOKUP(E17,'[1]Stock PVt'!A:D,3,0)</f>
        <v>87</v>
      </c>
      <c r="H17" s="226">
        <f>VLOOKUP(E17,'[1]Stock PVt'!A:D,4,0)</f>
        <v>1499.25</v>
      </c>
      <c r="I17" s="225"/>
      <c r="J17" s="318">
        <v>1415</v>
      </c>
      <c r="K17" s="318">
        <v>1500</v>
      </c>
      <c r="L17" s="318">
        <v>1500</v>
      </c>
      <c r="M17" s="318">
        <v>1450</v>
      </c>
      <c r="N17" s="283"/>
      <c r="O17" s="223"/>
      <c r="P17" s="223">
        <f t="shared" si="1"/>
        <v>1472.85</v>
      </c>
      <c r="Q17" s="222">
        <v>0.18</v>
      </c>
      <c r="R17" s="241">
        <v>500</v>
      </c>
      <c r="S17" s="220">
        <f t="shared" si="2"/>
        <v>0</v>
      </c>
      <c r="T17" s="220">
        <f t="shared" si="3"/>
        <v>0</v>
      </c>
      <c r="U17" s="205"/>
    </row>
    <row r="18" spans="1:21" x14ac:dyDescent="0.4">
      <c r="A18" s="228">
        <v>2.6</v>
      </c>
      <c r="B18" s="579"/>
      <c r="C18" s="227" t="s">
        <v>638</v>
      </c>
      <c r="D18" s="227" t="s">
        <v>618</v>
      </c>
      <c r="E18" s="225">
        <v>70004481</v>
      </c>
      <c r="F18" s="249">
        <v>0</v>
      </c>
      <c r="G18" s="225">
        <f>VLOOKUP(E18,'[1]Stock PVt'!A:D,3,0)</f>
        <v>29</v>
      </c>
      <c r="H18" s="226">
        <f>VLOOKUP(E18,'[1]Stock PVt'!A:D,4,0)</f>
        <v>1378</v>
      </c>
      <c r="I18" s="225"/>
      <c r="J18" s="318">
        <v>1295</v>
      </c>
      <c r="K18" s="318">
        <v>1300</v>
      </c>
      <c r="L18" s="318">
        <v>1600</v>
      </c>
      <c r="M18" s="318">
        <v>1550</v>
      </c>
      <c r="N18" s="283"/>
      <c r="O18" s="223"/>
      <c r="P18" s="223">
        <f t="shared" si="1"/>
        <v>1424.6</v>
      </c>
      <c r="Q18" s="222">
        <v>0.18</v>
      </c>
      <c r="R18" s="241">
        <v>500</v>
      </c>
      <c r="S18" s="220">
        <f t="shared" si="2"/>
        <v>0</v>
      </c>
      <c r="T18" s="220">
        <f t="shared" si="3"/>
        <v>0</v>
      </c>
      <c r="U18" s="205"/>
    </row>
    <row r="19" spans="1:21" x14ac:dyDescent="0.4">
      <c r="A19" s="228">
        <v>2.8</v>
      </c>
      <c r="B19" s="579"/>
      <c r="C19" s="227" t="s">
        <v>637</v>
      </c>
      <c r="D19" s="227" t="s">
        <v>618</v>
      </c>
      <c r="E19" s="225">
        <v>70004483</v>
      </c>
      <c r="F19" s="249">
        <v>0</v>
      </c>
      <c r="G19" s="225">
        <f>VLOOKUP(E19,'[1]Stock PVt'!A:D,3,0)</f>
        <v>64</v>
      </c>
      <c r="H19" s="226">
        <f>VLOOKUP(E19,'[1]Stock PVt'!A:D,4,0)</f>
        <v>1897.75</v>
      </c>
      <c r="I19" s="225"/>
      <c r="J19" s="318">
        <v>1870</v>
      </c>
      <c r="K19" s="318">
        <v>1700</v>
      </c>
      <c r="L19" s="318">
        <v>2000</v>
      </c>
      <c r="M19" s="318">
        <v>2250</v>
      </c>
      <c r="N19" s="283"/>
      <c r="O19" s="223"/>
      <c r="P19" s="223">
        <f t="shared" si="1"/>
        <v>1943.55</v>
      </c>
      <c r="Q19" s="222">
        <v>0.18</v>
      </c>
      <c r="R19" s="241">
        <v>500</v>
      </c>
      <c r="S19" s="220">
        <f t="shared" si="2"/>
        <v>0</v>
      </c>
      <c r="T19" s="220">
        <f t="shared" si="3"/>
        <v>0</v>
      </c>
      <c r="U19" s="205"/>
    </row>
    <row r="20" spans="1:21" x14ac:dyDescent="0.4">
      <c r="A20" s="228">
        <v>2.9</v>
      </c>
      <c r="B20" s="579"/>
      <c r="C20" s="320" t="s">
        <v>636</v>
      </c>
      <c r="D20" s="227" t="s">
        <v>618</v>
      </c>
      <c r="E20" s="225">
        <v>70004217</v>
      </c>
      <c r="F20" s="249">
        <v>6</v>
      </c>
      <c r="G20" s="225">
        <f>VLOOKUP(E20,'[1]Stock PVt'!A:D,3,0)</f>
        <v>139</v>
      </c>
      <c r="H20" s="226">
        <f>VLOOKUP(E20,'[1]Stock PVt'!A:D,4,0)</f>
        <v>73</v>
      </c>
      <c r="I20" s="225"/>
      <c r="J20" s="239">
        <v>89</v>
      </c>
      <c r="K20" s="239">
        <v>125</v>
      </c>
      <c r="L20" s="239">
        <v>138</v>
      </c>
      <c r="M20" s="239">
        <v>90</v>
      </c>
      <c r="N20" s="283"/>
      <c r="O20" s="223"/>
      <c r="P20" s="223">
        <f t="shared" si="1"/>
        <v>103</v>
      </c>
      <c r="Q20" s="222">
        <v>0.18</v>
      </c>
      <c r="R20" s="241">
        <v>500</v>
      </c>
      <c r="S20" s="220">
        <f t="shared" si="2"/>
        <v>1319.24</v>
      </c>
      <c r="T20" s="220">
        <f t="shared" si="3"/>
        <v>1567.04</v>
      </c>
      <c r="U20" s="205"/>
    </row>
    <row r="21" spans="1:21" x14ac:dyDescent="0.4">
      <c r="A21" s="240">
        <v>2.1</v>
      </c>
      <c r="B21" s="579"/>
      <c r="C21" s="320" t="s">
        <v>635</v>
      </c>
      <c r="D21" s="227" t="s">
        <v>618</v>
      </c>
      <c r="E21" s="225">
        <v>70003921</v>
      </c>
      <c r="F21" s="249">
        <v>0</v>
      </c>
      <c r="G21" s="225">
        <f>VLOOKUP(E21,'[1]Stock PVt'!A:D,3,0)</f>
        <v>116</v>
      </c>
      <c r="H21" s="226">
        <f>VLOOKUP(E21,'[1]Stock PVt'!A:D,4,0)</f>
        <v>937.57142857142856</v>
      </c>
      <c r="I21" s="225"/>
      <c r="J21" s="239">
        <v>854</v>
      </c>
      <c r="K21" s="239">
        <v>700</v>
      </c>
      <c r="L21" s="239">
        <v>690</v>
      </c>
      <c r="M21" s="239">
        <v>750</v>
      </c>
      <c r="N21" s="283"/>
      <c r="O21" s="223"/>
      <c r="P21" s="223">
        <f t="shared" si="1"/>
        <v>786.31428571428569</v>
      </c>
      <c r="Q21" s="222">
        <v>0.18</v>
      </c>
      <c r="R21" s="241">
        <v>500</v>
      </c>
      <c r="S21" s="220">
        <f t="shared" si="2"/>
        <v>0</v>
      </c>
      <c r="T21" s="220">
        <f t="shared" si="3"/>
        <v>0</v>
      </c>
      <c r="U21" s="205"/>
    </row>
    <row r="22" spans="1:21" x14ac:dyDescent="0.4">
      <c r="A22" s="228">
        <v>2.11</v>
      </c>
      <c r="B22" s="579"/>
      <c r="C22" s="320" t="s">
        <v>634</v>
      </c>
      <c r="D22" s="227" t="s">
        <v>618</v>
      </c>
      <c r="E22" s="225">
        <v>70003922</v>
      </c>
      <c r="F22" s="249">
        <v>1</v>
      </c>
      <c r="G22" s="225">
        <f>VLOOKUP(E22,'[1]Stock PVt'!A:D,3,0)</f>
        <v>61</v>
      </c>
      <c r="H22" s="226">
        <f>VLOOKUP(E22,'[1]Stock PVt'!A:D,4,0)</f>
        <v>413.5</v>
      </c>
      <c r="I22" s="225"/>
      <c r="J22" s="239">
        <v>427</v>
      </c>
      <c r="K22" s="239">
        <v>350</v>
      </c>
      <c r="L22" s="239">
        <v>345</v>
      </c>
      <c r="M22" s="239">
        <v>350</v>
      </c>
      <c r="N22" s="283"/>
      <c r="O22" s="223"/>
      <c r="P22" s="223">
        <f t="shared" si="1"/>
        <v>377.1</v>
      </c>
      <c r="Q22" s="222">
        <v>0.18</v>
      </c>
      <c r="R22" s="241">
        <v>500</v>
      </c>
      <c r="S22" s="220">
        <f t="shared" si="2"/>
        <v>1034.9780000000001</v>
      </c>
      <c r="T22" s="220">
        <f t="shared" si="3"/>
        <v>997.09999999999991</v>
      </c>
      <c r="U22" s="205"/>
    </row>
    <row r="23" spans="1:21" x14ac:dyDescent="0.4">
      <c r="A23" s="228">
        <v>2.12</v>
      </c>
      <c r="B23" s="579"/>
      <c r="C23" s="319" t="s">
        <v>633</v>
      </c>
      <c r="D23" s="227" t="s">
        <v>618</v>
      </c>
      <c r="E23" s="283">
        <v>70007995</v>
      </c>
      <c r="F23" s="249">
        <v>0</v>
      </c>
      <c r="G23" s="225"/>
      <c r="H23" s="226"/>
      <c r="I23" s="225"/>
      <c r="J23" s="239">
        <v>1033</v>
      </c>
      <c r="K23" s="239">
        <v>950</v>
      </c>
      <c r="L23" s="239">
        <v>1150</v>
      </c>
      <c r="M23" s="239">
        <v>1250</v>
      </c>
      <c r="N23" s="283"/>
      <c r="O23" s="223"/>
      <c r="P23" s="223">
        <f t="shared" si="1"/>
        <v>1095.75</v>
      </c>
      <c r="Q23" s="222">
        <v>0.18</v>
      </c>
      <c r="R23" s="241"/>
      <c r="S23" s="220">
        <f t="shared" si="2"/>
        <v>0</v>
      </c>
      <c r="T23" s="220">
        <f t="shared" si="3"/>
        <v>0</v>
      </c>
      <c r="U23" s="205"/>
    </row>
    <row r="24" spans="1:21" x14ac:dyDescent="0.4">
      <c r="A24" s="240">
        <v>2.13</v>
      </c>
      <c r="B24" s="579"/>
      <c r="C24" s="319" t="s">
        <v>632</v>
      </c>
      <c r="D24" s="227" t="s">
        <v>618</v>
      </c>
      <c r="E24" s="283">
        <v>70008925</v>
      </c>
      <c r="F24" s="249">
        <v>10</v>
      </c>
      <c r="G24" s="225">
        <f>VLOOKUP(E24,'[1]Stock PVt'!A:D,3,0)</f>
        <v>279</v>
      </c>
      <c r="H24" s="226">
        <f>VLOOKUP(E24,'[1]Stock PVt'!A:D,4,0)</f>
        <v>613</v>
      </c>
      <c r="I24" s="225"/>
      <c r="J24" s="239">
        <v>612</v>
      </c>
      <c r="K24" s="239">
        <v>615</v>
      </c>
      <c r="L24" s="239">
        <v>850</v>
      </c>
      <c r="M24" s="239">
        <v>975</v>
      </c>
      <c r="N24" s="283"/>
      <c r="O24" s="223"/>
      <c r="P24" s="223">
        <f t="shared" si="1"/>
        <v>733</v>
      </c>
      <c r="Q24" s="222">
        <v>0.18</v>
      </c>
      <c r="R24" s="241"/>
      <c r="S24" s="220">
        <f t="shared" si="2"/>
        <v>8649.4</v>
      </c>
      <c r="T24" s="220">
        <f t="shared" si="3"/>
        <v>10030</v>
      </c>
      <c r="U24" s="205"/>
    </row>
    <row r="25" spans="1:21" x14ac:dyDescent="0.4">
      <c r="A25" s="240">
        <v>2.14</v>
      </c>
      <c r="B25" s="579"/>
      <c r="C25" s="319" t="s">
        <v>631</v>
      </c>
      <c r="D25" s="227" t="s">
        <v>618</v>
      </c>
      <c r="E25" s="283">
        <v>70008926</v>
      </c>
      <c r="F25" s="249">
        <v>0</v>
      </c>
      <c r="G25" s="225">
        <f>VLOOKUP(E25,'[1]Stock PVt'!A:D,3,0)</f>
        <v>37</v>
      </c>
      <c r="H25" s="226">
        <f>VLOOKUP(E25,'[1]Stock PVt'!A:D,4,0)</f>
        <v>1859.3333333333333</v>
      </c>
      <c r="I25" s="225"/>
      <c r="J25" s="239">
        <v>1814</v>
      </c>
      <c r="K25" s="239">
        <v>1950</v>
      </c>
      <c r="L25" s="239">
        <v>1890</v>
      </c>
      <c r="M25" s="239">
        <v>2100</v>
      </c>
      <c r="N25" s="283"/>
      <c r="O25" s="223"/>
      <c r="P25" s="223">
        <f t="shared" si="1"/>
        <v>1922.6666666666665</v>
      </c>
      <c r="Q25" s="222">
        <v>0.18</v>
      </c>
      <c r="R25" s="241"/>
      <c r="S25" s="220">
        <f t="shared" si="2"/>
        <v>0</v>
      </c>
      <c r="T25" s="220">
        <f t="shared" si="3"/>
        <v>0</v>
      </c>
      <c r="U25" s="205"/>
    </row>
    <row r="26" spans="1:21" x14ac:dyDescent="0.4">
      <c r="A26" s="228">
        <v>2.15</v>
      </c>
      <c r="B26" s="579"/>
      <c r="C26" s="319" t="s">
        <v>630</v>
      </c>
      <c r="D26" s="227" t="s">
        <v>618</v>
      </c>
      <c r="E26" s="283">
        <v>70009332</v>
      </c>
      <c r="F26" s="249">
        <v>0</v>
      </c>
      <c r="G26" s="225">
        <f>VLOOKUP(E26,'[1]Stock PVt'!A:D,3,0)</f>
        <v>103</v>
      </c>
      <c r="H26" s="226">
        <f>VLOOKUP(E26,'[1]Stock PVt'!A:D,4,0)</f>
        <v>1681</v>
      </c>
      <c r="I26" s="225"/>
      <c r="J26" s="239">
        <v>1462</v>
      </c>
      <c r="K26" s="239">
        <v>1900</v>
      </c>
      <c r="L26" s="239">
        <v>1880</v>
      </c>
      <c r="M26" s="239">
        <v>1350</v>
      </c>
      <c r="N26" s="283"/>
      <c r="O26" s="223"/>
      <c r="P26" s="223">
        <f t="shared" si="1"/>
        <v>1654.6</v>
      </c>
      <c r="Q26" s="222">
        <v>0.18</v>
      </c>
      <c r="R26" s="241"/>
      <c r="S26" s="220">
        <f t="shared" si="2"/>
        <v>0</v>
      </c>
      <c r="T26" s="220">
        <f t="shared" si="3"/>
        <v>0</v>
      </c>
      <c r="U26" s="205"/>
    </row>
    <row r="27" spans="1:21" x14ac:dyDescent="0.4">
      <c r="A27" s="228">
        <v>2.16</v>
      </c>
      <c r="B27" s="579"/>
      <c r="C27" s="319" t="s">
        <v>629</v>
      </c>
      <c r="D27" s="227" t="s">
        <v>618</v>
      </c>
      <c r="E27" s="283">
        <v>70009333</v>
      </c>
      <c r="F27" s="249">
        <v>0</v>
      </c>
      <c r="G27" s="225"/>
      <c r="H27" s="226"/>
      <c r="I27" s="225"/>
      <c r="J27" s="245">
        <v>2114</v>
      </c>
      <c r="K27" s="245">
        <v>3900</v>
      </c>
      <c r="L27" s="245">
        <v>3350</v>
      </c>
      <c r="M27" s="245">
        <v>3400</v>
      </c>
      <c r="N27" s="283"/>
      <c r="O27" s="223"/>
      <c r="P27" s="223">
        <f t="shared" si="1"/>
        <v>3191</v>
      </c>
      <c r="Q27" s="222">
        <v>0.18</v>
      </c>
      <c r="R27" s="241"/>
      <c r="S27" s="220">
        <f t="shared" si="2"/>
        <v>0</v>
      </c>
      <c r="T27" s="220">
        <f t="shared" si="3"/>
        <v>0</v>
      </c>
      <c r="U27" s="205"/>
    </row>
    <row r="28" spans="1:21" x14ac:dyDescent="0.4">
      <c r="A28" s="240">
        <v>2.17</v>
      </c>
      <c r="B28" s="579"/>
      <c r="C28" s="319" t="s">
        <v>628</v>
      </c>
      <c r="D28" s="227" t="s">
        <v>618</v>
      </c>
      <c r="E28" s="283">
        <v>70009334</v>
      </c>
      <c r="F28" s="249">
        <v>0</v>
      </c>
      <c r="G28" s="225">
        <f>VLOOKUP(E28,'[1]Stock PVt'!A:D,3,0)</f>
        <v>63</v>
      </c>
      <c r="H28" s="226">
        <f>VLOOKUP(E28,'[1]Stock PVt'!A:D,4,0)</f>
        <v>1229</v>
      </c>
      <c r="I28" s="225"/>
      <c r="J28" s="239">
        <v>1158</v>
      </c>
      <c r="K28" s="239">
        <v>1300</v>
      </c>
      <c r="L28" s="239">
        <v>1150</v>
      </c>
      <c r="M28" s="239">
        <v>1250</v>
      </c>
      <c r="N28" s="283"/>
      <c r="O28" s="223"/>
      <c r="P28" s="223">
        <f t="shared" si="1"/>
        <v>1217.4000000000001</v>
      </c>
      <c r="Q28" s="222">
        <v>0.18</v>
      </c>
      <c r="R28" s="241"/>
      <c r="S28" s="220">
        <f t="shared" si="2"/>
        <v>0</v>
      </c>
      <c r="T28" s="220">
        <f t="shared" si="3"/>
        <v>0</v>
      </c>
      <c r="U28" s="205"/>
    </row>
    <row r="29" spans="1:21" x14ac:dyDescent="0.4">
      <c r="A29" s="240">
        <v>2.1800000000000002</v>
      </c>
      <c r="B29" s="579"/>
      <c r="C29" s="319" t="s">
        <v>627</v>
      </c>
      <c r="D29" s="227" t="s">
        <v>618</v>
      </c>
      <c r="E29" s="283">
        <v>70009335</v>
      </c>
      <c r="F29" s="249">
        <v>2</v>
      </c>
      <c r="G29" s="225">
        <f>VLOOKUP(E29,'[1]Stock PVt'!A:D,3,0)</f>
        <v>29</v>
      </c>
      <c r="H29" s="226">
        <f>VLOOKUP(E29,'[1]Stock PVt'!A:D,4,0)</f>
        <v>342.5</v>
      </c>
      <c r="I29" s="225"/>
      <c r="J29" s="239">
        <v>385</v>
      </c>
      <c r="K29" s="239">
        <v>300</v>
      </c>
      <c r="L29" s="239">
        <v>400</v>
      </c>
      <c r="M29" s="239">
        <v>525</v>
      </c>
      <c r="N29" s="283"/>
      <c r="O29" s="223"/>
      <c r="P29" s="223">
        <f t="shared" si="1"/>
        <v>390.5</v>
      </c>
      <c r="Q29" s="222">
        <v>0.18</v>
      </c>
      <c r="R29" s="241"/>
      <c r="S29" s="220">
        <f t="shared" si="2"/>
        <v>921.57999999999993</v>
      </c>
      <c r="T29" s="220">
        <f t="shared" si="3"/>
        <v>944</v>
      </c>
      <c r="U29" s="205"/>
    </row>
    <row r="30" spans="1:21" x14ac:dyDescent="0.4">
      <c r="A30" s="228">
        <v>2.19</v>
      </c>
      <c r="B30" s="579"/>
      <c r="C30" s="319" t="s">
        <v>626</v>
      </c>
      <c r="D30" s="227" t="s">
        <v>618</v>
      </c>
      <c r="E30" s="283">
        <v>70009336</v>
      </c>
      <c r="F30" s="249">
        <v>0</v>
      </c>
      <c r="G30" s="225">
        <f>VLOOKUP(E30,'[1]Stock PVt'!A:D,3,0)</f>
        <v>76</v>
      </c>
      <c r="H30" s="226">
        <f>VLOOKUP(E30,'[1]Stock PVt'!A:D,4,0)</f>
        <v>397.5</v>
      </c>
      <c r="I30" s="225"/>
      <c r="J30" s="239">
        <v>395</v>
      </c>
      <c r="K30" s="239">
        <v>400</v>
      </c>
      <c r="L30" s="239">
        <v>680</v>
      </c>
      <c r="M30" s="239">
        <v>800</v>
      </c>
      <c r="N30" s="283"/>
      <c r="O30" s="223"/>
      <c r="P30" s="223">
        <f t="shared" si="1"/>
        <v>534.5</v>
      </c>
      <c r="Q30" s="222">
        <v>0.18</v>
      </c>
      <c r="R30" s="241"/>
      <c r="S30" s="220">
        <f t="shared" si="2"/>
        <v>0</v>
      </c>
      <c r="T30" s="220">
        <f t="shared" si="3"/>
        <v>0</v>
      </c>
      <c r="U30" s="205"/>
    </row>
    <row r="31" spans="1:21" x14ac:dyDescent="0.4">
      <c r="A31" s="228">
        <v>2.2000000000000002</v>
      </c>
      <c r="B31" s="579"/>
      <c r="C31" s="319" t="s">
        <v>625</v>
      </c>
      <c r="D31" s="227" t="s">
        <v>618</v>
      </c>
      <c r="E31" s="283">
        <v>70009337</v>
      </c>
      <c r="F31" s="249">
        <v>2</v>
      </c>
      <c r="G31" s="225">
        <f>VLOOKUP(E31,'[1]Stock PVt'!A:D,3,0)</f>
        <v>80</v>
      </c>
      <c r="H31" s="226">
        <f>VLOOKUP(E31,'[1]Stock PVt'!A:D,4,0)</f>
        <v>593.5</v>
      </c>
      <c r="I31" s="225"/>
      <c r="J31" s="239">
        <v>587</v>
      </c>
      <c r="K31" s="239">
        <v>600</v>
      </c>
      <c r="L31" s="239">
        <v>850</v>
      </c>
      <c r="M31" s="239">
        <v>950</v>
      </c>
      <c r="N31" s="283"/>
      <c r="O31" s="223"/>
      <c r="P31" s="223">
        <f t="shared" si="1"/>
        <v>716.1</v>
      </c>
      <c r="Q31" s="222">
        <v>0.18</v>
      </c>
      <c r="R31" s="241"/>
      <c r="S31" s="220">
        <f t="shared" si="2"/>
        <v>1689.9959999999999</v>
      </c>
      <c r="T31" s="220">
        <f t="shared" si="3"/>
        <v>2006</v>
      </c>
      <c r="U31" s="205"/>
    </row>
    <row r="32" spans="1:21" x14ac:dyDescent="0.4">
      <c r="A32" s="240">
        <v>2.21</v>
      </c>
      <c r="B32" s="579"/>
      <c r="C32" s="319" t="s">
        <v>624</v>
      </c>
      <c r="D32" s="227" t="s">
        <v>618</v>
      </c>
      <c r="E32" s="283">
        <v>70009338</v>
      </c>
      <c r="F32" s="249">
        <v>0</v>
      </c>
      <c r="G32" s="225">
        <f>VLOOKUP(E32,'[1]Stock PVt'!A:D,3,0)</f>
        <v>40</v>
      </c>
      <c r="H32" s="226">
        <f>VLOOKUP(E32,'[1]Stock PVt'!A:D,4,0)</f>
        <v>721</v>
      </c>
      <c r="I32" s="225"/>
      <c r="J32" s="239">
        <v>721</v>
      </c>
      <c r="K32" s="239">
        <v>700</v>
      </c>
      <c r="L32" s="239">
        <v>1150</v>
      </c>
      <c r="M32" s="239">
        <v>1250</v>
      </c>
      <c r="N32" s="283"/>
      <c r="O32" s="223"/>
      <c r="P32" s="223">
        <f t="shared" si="1"/>
        <v>908.4</v>
      </c>
      <c r="Q32" s="222">
        <v>0.18</v>
      </c>
      <c r="R32" s="241"/>
      <c r="S32" s="220">
        <f t="shared" si="2"/>
        <v>0</v>
      </c>
      <c r="T32" s="220">
        <f t="shared" si="3"/>
        <v>0</v>
      </c>
      <c r="U32" s="205"/>
    </row>
    <row r="33" spans="1:21" x14ac:dyDescent="0.4">
      <c r="A33" s="240">
        <v>2.2200000000000002</v>
      </c>
      <c r="B33" s="579"/>
      <c r="C33" s="319" t="s">
        <v>623</v>
      </c>
      <c r="D33" s="227" t="s">
        <v>618</v>
      </c>
      <c r="E33" s="283">
        <v>70009339</v>
      </c>
      <c r="F33" s="249">
        <v>0</v>
      </c>
      <c r="G33" s="225"/>
      <c r="H33" s="226"/>
      <c r="I33" s="225"/>
      <c r="J33" s="239">
        <v>1164</v>
      </c>
      <c r="K33" s="239">
        <v>1200</v>
      </c>
      <c r="L33" s="239">
        <v>1360</v>
      </c>
      <c r="M33" s="239">
        <v>1450</v>
      </c>
      <c r="N33" s="283"/>
      <c r="O33" s="223"/>
      <c r="P33" s="223">
        <f t="shared" si="1"/>
        <v>1293.5</v>
      </c>
      <c r="Q33" s="222">
        <v>0.18</v>
      </c>
      <c r="R33" s="241"/>
      <c r="S33" s="220">
        <f t="shared" si="2"/>
        <v>0</v>
      </c>
      <c r="T33" s="220">
        <f t="shared" si="3"/>
        <v>0</v>
      </c>
      <c r="U33" s="205"/>
    </row>
    <row r="34" spans="1:21" x14ac:dyDescent="0.4">
      <c r="A34" s="228">
        <v>2.23</v>
      </c>
      <c r="B34" s="579"/>
      <c r="C34" s="319" t="s">
        <v>622</v>
      </c>
      <c r="D34" s="227" t="s">
        <v>618</v>
      </c>
      <c r="E34" s="283">
        <v>70009340</v>
      </c>
      <c r="F34" s="249">
        <v>3</v>
      </c>
      <c r="G34" s="225">
        <f>VLOOKUP(E34,'[1]Stock PVt'!A:D,3,0)</f>
        <v>20</v>
      </c>
      <c r="H34" s="226">
        <f>VLOOKUP(E34,'[1]Stock PVt'!A:D,4,0)</f>
        <v>207.5</v>
      </c>
      <c r="I34" s="225"/>
      <c r="J34" s="239">
        <v>190</v>
      </c>
      <c r="K34" s="239">
        <v>225</v>
      </c>
      <c r="L34" s="239">
        <v>280</v>
      </c>
      <c r="M34" s="239">
        <v>300</v>
      </c>
      <c r="N34" s="283"/>
      <c r="O34" s="223"/>
      <c r="P34" s="223">
        <f t="shared" si="1"/>
        <v>240.5</v>
      </c>
      <c r="Q34" s="222">
        <v>0.18</v>
      </c>
      <c r="R34" s="241"/>
      <c r="S34" s="220">
        <f t="shared" si="2"/>
        <v>851.37</v>
      </c>
      <c r="T34" s="220">
        <f t="shared" si="3"/>
        <v>991.19999999999993</v>
      </c>
      <c r="U34" s="205"/>
    </row>
    <row r="35" spans="1:21" x14ac:dyDescent="0.4">
      <c r="A35" s="240">
        <v>2.2400000000000002</v>
      </c>
      <c r="B35" s="579"/>
      <c r="C35" s="319" t="s">
        <v>621</v>
      </c>
      <c r="D35" s="227" t="s">
        <v>618</v>
      </c>
      <c r="E35" s="283">
        <v>70009341</v>
      </c>
      <c r="F35" s="249">
        <v>9</v>
      </c>
      <c r="G35" s="225"/>
      <c r="H35" s="226"/>
      <c r="I35" s="225"/>
      <c r="J35" s="245">
        <v>1681</v>
      </c>
      <c r="K35" s="245">
        <v>1700</v>
      </c>
      <c r="L35" s="245">
        <v>1890</v>
      </c>
      <c r="M35" s="245">
        <v>2100</v>
      </c>
      <c r="N35" s="283"/>
      <c r="O35" s="223"/>
      <c r="P35" s="223">
        <f t="shared" si="1"/>
        <v>1842.75</v>
      </c>
      <c r="Q35" s="222">
        <v>0.18</v>
      </c>
      <c r="R35" s="241"/>
      <c r="S35" s="220">
        <f t="shared" si="2"/>
        <v>19570.004999999997</v>
      </c>
      <c r="T35" s="220">
        <f t="shared" si="3"/>
        <v>20071.8</v>
      </c>
      <c r="U35" s="205"/>
    </row>
    <row r="36" spans="1:21" x14ac:dyDescent="0.4">
      <c r="A36" s="228">
        <v>2.25</v>
      </c>
      <c r="B36" s="580"/>
      <c r="C36" s="227" t="s">
        <v>620</v>
      </c>
      <c r="D36" s="227" t="s">
        <v>618</v>
      </c>
      <c r="E36" s="225">
        <v>70003923</v>
      </c>
      <c r="F36" s="225">
        <v>0</v>
      </c>
      <c r="G36" s="225">
        <f>VLOOKUP(E36,'[1]Stock PVt'!A:D,3,0)</f>
        <v>115</v>
      </c>
      <c r="H36" s="226">
        <f>VLOOKUP(E36,'[1]Stock PVt'!A:D,4,0)</f>
        <v>95.25</v>
      </c>
      <c r="I36" s="225"/>
      <c r="J36" s="318">
        <v>214</v>
      </c>
      <c r="K36" s="318">
        <v>91</v>
      </c>
      <c r="L36" s="318">
        <v>100</v>
      </c>
      <c r="M36" s="318">
        <v>100</v>
      </c>
      <c r="N36" s="283"/>
      <c r="O36" s="223"/>
      <c r="P36" s="223">
        <f t="shared" si="1"/>
        <v>120.05</v>
      </c>
      <c r="Q36" s="222">
        <v>0.18</v>
      </c>
      <c r="R36" s="317">
        <v>500</v>
      </c>
      <c r="S36" s="220">
        <f t="shared" si="2"/>
        <v>0</v>
      </c>
      <c r="T36" s="220">
        <f t="shared" si="3"/>
        <v>0</v>
      </c>
      <c r="U36" s="205"/>
    </row>
    <row r="37" spans="1:21" x14ac:dyDescent="0.4">
      <c r="A37" s="238">
        <v>2</v>
      </c>
      <c r="B37" s="234"/>
      <c r="C37" s="237" t="s">
        <v>619</v>
      </c>
      <c r="D37" s="237" t="s">
        <v>618</v>
      </c>
      <c r="E37" s="234"/>
      <c r="F37" s="234"/>
      <c r="G37" s="236"/>
      <c r="H37" s="235"/>
      <c r="I37" s="234"/>
      <c r="J37" s="233"/>
      <c r="K37" s="233"/>
      <c r="L37" s="233"/>
      <c r="M37" s="233"/>
      <c r="N37" s="233"/>
      <c r="O37" s="233"/>
      <c r="P37" s="233"/>
      <c r="Q37" s="232"/>
      <c r="R37" s="231"/>
      <c r="S37" s="212">
        <f>SUM(S14:S36)</f>
        <v>59417.425000000003</v>
      </c>
      <c r="T37" s="212">
        <f>SUM(T14:T36)</f>
        <v>60915.14</v>
      </c>
      <c r="U37" s="205"/>
    </row>
    <row r="38" spans="1:21" x14ac:dyDescent="0.4">
      <c r="A38" s="247">
        <v>3.1</v>
      </c>
      <c r="B38" s="579"/>
      <c r="C38" s="315" t="s">
        <v>617</v>
      </c>
      <c r="D38" s="227" t="s">
        <v>598</v>
      </c>
      <c r="E38" s="314">
        <v>70007351</v>
      </c>
      <c r="F38" s="225">
        <v>6</v>
      </c>
      <c r="G38" s="225"/>
      <c r="H38" s="226"/>
      <c r="I38" s="225"/>
      <c r="J38" s="239">
        <v>6025</v>
      </c>
      <c r="K38" s="239">
        <v>8344</v>
      </c>
      <c r="L38" s="239">
        <v>8344</v>
      </c>
      <c r="M38" s="252"/>
      <c r="N38" s="252"/>
      <c r="O38" s="252"/>
      <c r="P38" s="239">
        <v>8344</v>
      </c>
      <c r="Q38" s="251">
        <v>0.18</v>
      </c>
      <c r="R38" s="250">
        <v>10000</v>
      </c>
      <c r="S38" s="220">
        <f t="shared" ref="S38:S55" si="4">IF(F38=0,0,((F38*P38)+R38)*(1+Q38))</f>
        <v>70875.51999999999</v>
      </c>
      <c r="T38" s="220">
        <f t="shared" ref="T38:T55" si="5">IF(F38=0,0,((F38*J38)+R38)*(1+Q38))</f>
        <v>54457</v>
      </c>
      <c r="U38" s="205"/>
    </row>
    <row r="39" spans="1:21" x14ac:dyDescent="0.4">
      <c r="A39" s="247">
        <v>3.2</v>
      </c>
      <c r="B39" s="579"/>
      <c r="C39" s="315" t="s">
        <v>616</v>
      </c>
      <c r="D39" s="227" t="s">
        <v>598</v>
      </c>
      <c r="E39" s="314">
        <v>70007392</v>
      </c>
      <c r="F39" s="225">
        <v>0</v>
      </c>
      <c r="G39" s="225"/>
      <c r="H39" s="226"/>
      <c r="I39" s="225"/>
      <c r="J39" s="239">
        <v>7415</v>
      </c>
      <c r="K39" s="239">
        <v>11040</v>
      </c>
      <c r="L39" s="239">
        <v>9450</v>
      </c>
      <c r="M39" s="252"/>
      <c r="N39" s="252"/>
      <c r="O39" s="252"/>
      <c r="P39" s="223">
        <f>AVERAGE(H39:O39)</f>
        <v>9301.6666666666661</v>
      </c>
      <c r="Q39" s="251">
        <v>0.18</v>
      </c>
      <c r="R39" s="250"/>
      <c r="S39" s="220">
        <f t="shared" si="4"/>
        <v>0</v>
      </c>
      <c r="T39" s="220">
        <f t="shared" si="5"/>
        <v>0</v>
      </c>
      <c r="U39" s="205"/>
    </row>
    <row r="40" spans="1:21" x14ac:dyDescent="0.4">
      <c r="A40" s="247">
        <v>3.3</v>
      </c>
      <c r="B40" s="579"/>
      <c r="C40" s="315" t="s">
        <v>615</v>
      </c>
      <c r="D40" s="227" t="s">
        <v>598</v>
      </c>
      <c r="E40" s="314">
        <v>70007393</v>
      </c>
      <c r="F40" s="225">
        <v>0</v>
      </c>
      <c r="G40" s="225"/>
      <c r="H40" s="226"/>
      <c r="I40" s="225"/>
      <c r="J40" s="239">
        <v>5749</v>
      </c>
      <c r="K40" s="239">
        <v>6608</v>
      </c>
      <c r="L40" s="239">
        <v>6100</v>
      </c>
      <c r="M40" s="252"/>
      <c r="N40" s="252"/>
      <c r="O40" s="252"/>
      <c r="P40" s="223">
        <f>AVERAGE(H40:O40)</f>
        <v>6152.333333333333</v>
      </c>
      <c r="Q40" s="251">
        <v>0.18</v>
      </c>
      <c r="R40" s="250"/>
      <c r="S40" s="220">
        <f t="shared" si="4"/>
        <v>0</v>
      </c>
      <c r="T40" s="220">
        <f t="shared" si="5"/>
        <v>0</v>
      </c>
      <c r="U40" s="205"/>
    </row>
    <row r="41" spans="1:21" x14ac:dyDescent="0.4">
      <c r="A41" s="247">
        <v>3.4</v>
      </c>
      <c r="B41" s="579"/>
      <c r="C41" s="315" t="s">
        <v>614</v>
      </c>
      <c r="D41" s="227" t="s">
        <v>598</v>
      </c>
      <c r="E41" s="314">
        <v>70007394</v>
      </c>
      <c r="F41" s="225">
        <v>0</v>
      </c>
      <c r="G41" s="225"/>
      <c r="H41" s="226"/>
      <c r="I41" s="225"/>
      <c r="J41" s="239">
        <v>2099</v>
      </c>
      <c r="K41" s="239">
        <v>1729</v>
      </c>
      <c r="L41" s="239">
        <v>1800</v>
      </c>
      <c r="M41" s="252"/>
      <c r="N41" s="252"/>
      <c r="O41" s="252"/>
      <c r="P41" s="223">
        <f>AVERAGE(H41:O41)</f>
        <v>1876</v>
      </c>
      <c r="Q41" s="251">
        <v>0.18</v>
      </c>
      <c r="R41" s="250"/>
      <c r="S41" s="220">
        <f t="shared" si="4"/>
        <v>0</v>
      </c>
      <c r="T41" s="220">
        <f t="shared" si="5"/>
        <v>0</v>
      </c>
      <c r="U41" s="205"/>
    </row>
    <row r="42" spans="1:21" x14ac:dyDescent="0.4">
      <c r="A42" s="247">
        <v>3.5</v>
      </c>
      <c r="B42" s="579"/>
      <c r="C42" s="315" t="s">
        <v>613</v>
      </c>
      <c r="D42" s="227" t="s">
        <v>598</v>
      </c>
      <c r="E42" s="314">
        <v>70007395</v>
      </c>
      <c r="F42" s="225">
        <v>0</v>
      </c>
      <c r="G42" s="225"/>
      <c r="H42" s="226"/>
      <c r="I42" s="225"/>
      <c r="J42" s="239">
        <v>5444</v>
      </c>
      <c r="K42" s="239">
        <v>5931</v>
      </c>
      <c r="L42" s="239">
        <v>5931</v>
      </c>
      <c r="M42" s="252"/>
      <c r="N42" s="252"/>
      <c r="O42" s="252"/>
      <c r="P42" s="239">
        <v>5931</v>
      </c>
      <c r="Q42" s="251">
        <v>0.18</v>
      </c>
      <c r="R42" s="250"/>
      <c r="S42" s="220">
        <f t="shared" si="4"/>
        <v>0</v>
      </c>
      <c r="T42" s="220">
        <f t="shared" si="5"/>
        <v>0</v>
      </c>
      <c r="U42" s="205"/>
    </row>
    <row r="43" spans="1:21" x14ac:dyDescent="0.4">
      <c r="A43" s="247">
        <v>3.6</v>
      </c>
      <c r="B43" s="579"/>
      <c r="C43" s="315" t="s">
        <v>612</v>
      </c>
      <c r="D43" s="227" t="s">
        <v>598</v>
      </c>
      <c r="E43" s="314">
        <v>70003979</v>
      </c>
      <c r="F43" s="225">
        <v>0</v>
      </c>
      <c r="G43" s="225"/>
      <c r="H43" s="226"/>
      <c r="I43" s="225"/>
      <c r="J43" s="239">
        <v>7050</v>
      </c>
      <c r="K43" s="239">
        <v>7274</v>
      </c>
      <c r="L43" s="239">
        <v>10600</v>
      </c>
      <c r="M43" s="252"/>
      <c r="N43" s="252"/>
      <c r="O43" s="252"/>
      <c r="P43" s="223">
        <f t="shared" ref="P43:P49" si="6">AVERAGE(H43:O43)</f>
        <v>8308</v>
      </c>
      <c r="Q43" s="251">
        <v>0.18</v>
      </c>
      <c r="R43" s="250"/>
      <c r="S43" s="220">
        <f t="shared" si="4"/>
        <v>0</v>
      </c>
      <c r="T43" s="220">
        <f t="shared" si="5"/>
        <v>0</v>
      </c>
      <c r="U43" s="205"/>
    </row>
    <row r="44" spans="1:21" x14ac:dyDescent="0.4">
      <c r="A44" s="247">
        <v>3.7</v>
      </c>
      <c r="B44" s="579"/>
      <c r="C44" s="315" t="s">
        <v>611</v>
      </c>
      <c r="D44" s="227" t="s">
        <v>598</v>
      </c>
      <c r="E44" s="314">
        <v>70003980</v>
      </c>
      <c r="F44" s="225">
        <v>0</v>
      </c>
      <c r="G44" s="225"/>
      <c r="H44" s="226"/>
      <c r="I44" s="225"/>
      <c r="J44" s="239">
        <v>6256</v>
      </c>
      <c r="K44" s="239">
        <v>6416</v>
      </c>
      <c r="L44" s="239">
        <v>10000</v>
      </c>
      <c r="M44" s="252"/>
      <c r="N44" s="252"/>
      <c r="O44" s="252"/>
      <c r="P44" s="223">
        <f t="shared" si="6"/>
        <v>7557.333333333333</v>
      </c>
      <c r="Q44" s="251">
        <v>0.18</v>
      </c>
      <c r="R44" s="250"/>
      <c r="S44" s="220">
        <f t="shared" si="4"/>
        <v>0</v>
      </c>
      <c r="T44" s="220">
        <f t="shared" si="5"/>
        <v>0</v>
      </c>
      <c r="U44" s="205"/>
    </row>
    <row r="45" spans="1:21" x14ac:dyDescent="0.4">
      <c r="A45" s="247">
        <v>3.8</v>
      </c>
      <c r="B45" s="579"/>
      <c r="C45" s="315" t="s">
        <v>610</v>
      </c>
      <c r="D45" s="227" t="s">
        <v>598</v>
      </c>
      <c r="E45" s="314">
        <v>70007397</v>
      </c>
      <c r="F45" s="225">
        <v>0</v>
      </c>
      <c r="G45" s="225">
        <f>VLOOKUP(E45,'[1]Stock PVt'!A:D,3,0)</f>
        <v>1</v>
      </c>
      <c r="H45" s="226">
        <f>VLOOKUP(E45,'[1]Stock PVt'!A:D,4,0)</f>
        <v>14584</v>
      </c>
      <c r="I45" s="225"/>
      <c r="J45" s="239">
        <v>9000</v>
      </c>
      <c r="K45" s="239">
        <v>14240</v>
      </c>
      <c r="L45" s="239">
        <v>13300</v>
      </c>
      <c r="M45" s="252"/>
      <c r="N45" s="252"/>
      <c r="O45" s="252"/>
      <c r="P45" s="223">
        <f t="shared" si="6"/>
        <v>12781</v>
      </c>
      <c r="Q45" s="251">
        <v>0.18</v>
      </c>
      <c r="R45" s="250">
        <v>10000</v>
      </c>
      <c r="S45" s="220">
        <f t="shared" si="4"/>
        <v>0</v>
      </c>
      <c r="T45" s="220">
        <f t="shared" si="5"/>
        <v>0</v>
      </c>
      <c r="U45" s="205"/>
    </row>
    <row r="46" spans="1:21" x14ac:dyDescent="0.4">
      <c r="A46" s="247">
        <v>3.9</v>
      </c>
      <c r="B46" s="579"/>
      <c r="C46" s="315" t="s">
        <v>609</v>
      </c>
      <c r="D46" s="227"/>
      <c r="E46" s="314">
        <v>70007398</v>
      </c>
      <c r="F46" s="225">
        <v>0</v>
      </c>
      <c r="G46" s="225">
        <f>VLOOKUP(E46,'[1]Stock PVt'!A:D,3,0)</f>
        <v>2</v>
      </c>
      <c r="H46" s="226">
        <f>VLOOKUP(E46,'[1]Stock PVt'!A:D,4,0)</f>
        <v>20250</v>
      </c>
      <c r="I46" s="225"/>
      <c r="J46" s="239">
        <v>14550</v>
      </c>
      <c r="K46" s="239">
        <v>14552</v>
      </c>
      <c r="L46" s="239">
        <v>21850</v>
      </c>
      <c r="M46" s="252"/>
      <c r="N46" s="252"/>
      <c r="O46" s="252"/>
      <c r="P46" s="223">
        <f t="shared" si="6"/>
        <v>17800.5</v>
      </c>
      <c r="Q46" s="251">
        <v>0.18</v>
      </c>
      <c r="R46" s="250">
        <v>10000</v>
      </c>
      <c r="S46" s="220">
        <f t="shared" si="4"/>
        <v>0</v>
      </c>
      <c r="T46" s="220">
        <f t="shared" si="5"/>
        <v>0</v>
      </c>
      <c r="U46" s="205"/>
    </row>
    <row r="47" spans="1:21" x14ac:dyDescent="0.4">
      <c r="A47" s="247">
        <v>3.1</v>
      </c>
      <c r="B47" s="579"/>
      <c r="C47" s="315" t="s">
        <v>608</v>
      </c>
      <c r="D47" s="227"/>
      <c r="E47" s="314">
        <v>70000154</v>
      </c>
      <c r="F47" s="225">
        <v>0</v>
      </c>
      <c r="G47" s="225">
        <f>VLOOKUP(E47,'[1]Stock PVt'!A:D,3,0)</f>
        <v>27</v>
      </c>
      <c r="H47" s="226">
        <f>VLOOKUP(E47,'[1]Stock PVt'!A:D,4,0)</f>
        <v>4179.5</v>
      </c>
      <c r="I47" s="225"/>
      <c r="J47" s="239">
        <v>4000</v>
      </c>
      <c r="K47" s="239">
        <v>3900</v>
      </c>
      <c r="L47" s="239">
        <v>4000</v>
      </c>
      <c r="M47" s="252"/>
      <c r="N47" s="252"/>
      <c r="O47" s="252"/>
      <c r="P47" s="223">
        <f t="shared" si="6"/>
        <v>4019.875</v>
      </c>
      <c r="Q47" s="251">
        <v>0.18</v>
      </c>
      <c r="R47" s="250">
        <v>2000</v>
      </c>
      <c r="S47" s="220">
        <f t="shared" si="4"/>
        <v>0</v>
      </c>
      <c r="T47" s="220">
        <f t="shared" si="5"/>
        <v>0</v>
      </c>
      <c r="U47" s="205"/>
    </row>
    <row r="48" spans="1:21" x14ac:dyDescent="0.4">
      <c r="A48" s="247">
        <v>3.11</v>
      </c>
      <c r="B48" s="579"/>
      <c r="C48" s="316" t="s">
        <v>607</v>
      </c>
      <c r="D48" s="227" t="s">
        <v>598</v>
      </c>
      <c r="E48" s="314">
        <v>70009384</v>
      </c>
      <c r="F48" s="225">
        <v>0</v>
      </c>
      <c r="G48" s="225"/>
      <c r="H48" s="226"/>
      <c r="I48" s="225"/>
      <c r="J48" s="239">
        <v>12850</v>
      </c>
      <c r="K48" s="252">
        <v>0</v>
      </c>
      <c r="L48" s="224">
        <v>0</v>
      </c>
      <c r="M48" s="252"/>
      <c r="N48" s="252"/>
      <c r="O48" s="252"/>
      <c r="P48" s="223">
        <f t="shared" si="6"/>
        <v>4283.333333333333</v>
      </c>
      <c r="Q48" s="251">
        <v>0.18</v>
      </c>
      <c r="R48" s="250"/>
      <c r="S48" s="220">
        <f t="shared" si="4"/>
        <v>0</v>
      </c>
      <c r="T48" s="220">
        <f t="shared" si="5"/>
        <v>0</v>
      </c>
      <c r="U48" s="205"/>
    </row>
    <row r="49" spans="1:21" x14ac:dyDescent="0.4">
      <c r="A49" s="247">
        <v>3.12</v>
      </c>
      <c r="B49" s="579"/>
      <c r="C49" s="316" t="s">
        <v>606</v>
      </c>
      <c r="D49" s="227" t="s">
        <v>598</v>
      </c>
      <c r="E49" s="314">
        <v>70008908</v>
      </c>
      <c r="F49" s="225">
        <v>0</v>
      </c>
      <c r="G49" s="225">
        <f>VLOOKUP(E49,'[1]Stock PVt'!A:D,3,0)</f>
        <v>4</v>
      </c>
      <c r="H49" s="226">
        <f>VLOOKUP(E49,'[1]Stock PVt'!A:D,4,0)</f>
        <v>34677</v>
      </c>
      <c r="I49" s="225"/>
      <c r="J49" s="239">
        <v>15552</v>
      </c>
      <c r="K49" s="252">
        <v>0</v>
      </c>
      <c r="L49" s="224">
        <v>0</v>
      </c>
      <c r="M49" s="252"/>
      <c r="N49" s="252"/>
      <c r="O49" s="252"/>
      <c r="P49" s="223">
        <f t="shared" si="6"/>
        <v>12557.25</v>
      </c>
      <c r="Q49" s="251">
        <v>0.18</v>
      </c>
      <c r="R49" s="250"/>
      <c r="S49" s="220">
        <f t="shared" si="4"/>
        <v>0</v>
      </c>
      <c r="T49" s="220">
        <f t="shared" si="5"/>
        <v>0</v>
      </c>
      <c r="U49" s="205"/>
    </row>
    <row r="50" spans="1:21" x14ac:dyDescent="0.4">
      <c r="A50" s="247">
        <v>3.13</v>
      </c>
      <c r="B50" s="579"/>
      <c r="C50" s="316" t="s">
        <v>605</v>
      </c>
      <c r="D50" s="227" t="s">
        <v>598</v>
      </c>
      <c r="E50" s="314">
        <v>70008909</v>
      </c>
      <c r="F50" s="225">
        <v>0</v>
      </c>
      <c r="G50" s="225">
        <f>VLOOKUP(E50,'[1]Stock PVt'!A:D,3,0)</f>
        <v>9</v>
      </c>
      <c r="H50" s="226"/>
      <c r="I50" s="225"/>
      <c r="J50" s="239">
        <v>19190</v>
      </c>
      <c r="K50" s="252">
        <v>0</v>
      </c>
      <c r="L50" s="224">
        <v>0</v>
      </c>
      <c r="M50" s="252"/>
      <c r="N50" s="252"/>
      <c r="O50" s="252"/>
      <c r="P50" s="239">
        <v>19190</v>
      </c>
      <c r="Q50" s="251">
        <v>0.18</v>
      </c>
      <c r="R50" s="250"/>
      <c r="S50" s="220">
        <f t="shared" si="4"/>
        <v>0</v>
      </c>
      <c r="T50" s="220">
        <f t="shared" si="5"/>
        <v>0</v>
      </c>
      <c r="U50" s="205"/>
    </row>
    <row r="51" spans="1:21" x14ac:dyDescent="0.4">
      <c r="A51" s="247">
        <v>3.14</v>
      </c>
      <c r="B51" s="579"/>
      <c r="C51" s="315" t="s">
        <v>604</v>
      </c>
      <c r="D51" s="227" t="s">
        <v>598</v>
      </c>
      <c r="E51" s="314">
        <v>70009315</v>
      </c>
      <c r="F51" s="225">
        <v>0</v>
      </c>
      <c r="G51" s="225"/>
      <c r="H51" s="226"/>
      <c r="I51" s="225"/>
      <c r="J51" s="239">
        <v>22950</v>
      </c>
      <c r="K51" s="252">
        <v>0</v>
      </c>
      <c r="L51" s="224">
        <v>0</v>
      </c>
      <c r="M51" s="252"/>
      <c r="N51" s="252"/>
      <c r="O51" s="252"/>
      <c r="P51" s="223">
        <f>AVERAGE(H51:O51)</f>
        <v>7650</v>
      </c>
      <c r="Q51" s="251">
        <v>0.18</v>
      </c>
      <c r="R51" s="250"/>
      <c r="S51" s="220">
        <f t="shared" si="4"/>
        <v>0</v>
      </c>
      <c r="T51" s="220">
        <f t="shared" si="5"/>
        <v>0</v>
      </c>
      <c r="U51" s="205"/>
    </row>
    <row r="52" spans="1:21" x14ac:dyDescent="0.35">
      <c r="A52" s="247">
        <v>3.15</v>
      </c>
      <c r="B52" s="579"/>
      <c r="C52" s="313" t="s">
        <v>603</v>
      </c>
      <c r="D52" s="227" t="s">
        <v>598</v>
      </c>
      <c r="E52" s="203">
        <v>70009402</v>
      </c>
      <c r="F52" s="225">
        <v>6</v>
      </c>
      <c r="G52" s="225"/>
      <c r="H52" s="226"/>
      <c r="I52" s="225"/>
      <c r="J52" s="239">
        <f>7021/1.18</f>
        <v>5950</v>
      </c>
      <c r="K52" s="252">
        <v>0</v>
      </c>
      <c r="L52" s="224">
        <v>0</v>
      </c>
      <c r="M52" s="252"/>
      <c r="N52" s="252"/>
      <c r="O52" s="252"/>
      <c r="P52" s="223">
        <f>AVERAGE(H52:O52)</f>
        <v>1983.3333333333333</v>
      </c>
      <c r="Q52" s="251">
        <v>0.18</v>
      </c>
      <c r="R52" s="250"/>
      <c r="S52" s="220">
        <f t="shared" si="4"/>
        <v>14042</v>
      </c>
      <c r="T52" s="220">
        <f t="shared" si="5"/>
        <v>42126</v>
      </c>
      <c r="U52" s="205"/>
    </row>
    <row r="53" spans="1:21" x14ac:dyDescent="0.35">
      <c r="A53" s="247">
        <v>3.16</v>
      </c>
      <c r="B53" s="579"/>
      <c r="C53" s="313" t="s">
        <v>602</v>
      </c>
      <c r="D53" s="227" t="s">
        <v>598</v>
      </c>
      <c r="E53" s="203">
        <v>70009403</v>
      </c>
      <c r="F53" s="225">
        <v>6</v>
      </c>
      <c r="G53" s="225"/>
      <c r="H53" s="226"/>
      <c r="I53" s="225"/>
      <c r="J53" s="239">
        <v>5950</v>
      </c>
      <c r="K53" s="252">
        <v>0</v>
      </c>
      <c r="L53" s="224">
        <v>0</v>
      </c>
      <c r="M53" s="252"/>
      <c r="N53" s="252"/>
      <c r="O53" s="252"/>
      <c r="P53" s="223">
        <f>AVERAGE(H53:O53)</f>
        <v>1983.3333333333333</v>
      </c>
      <c r="Q53" s="251">
        <v>0.18</v>
      </c>
      <c r="R53" s="250"/>
      <c r="S53" s="220">
        <f t="shared" si="4"/>
        <v>14042</v>
      </c>
      <c r="T53" s="220">
        <f t="shared" si="5"/>
        <v>42126</v>
      </c>
      <c r="U53" s="205"/>
    </row>
    <row r="54" spans="1:21" x14ac:dyDescent="0.35">
      <c r="A54" s="247">
        <v>3.17</v>
      </c>
      <c r="B54" s="579"/>
      <c r="C54" s="313" t="s">
        <v>601</v>
      </c>
      <c r="D54" s="227" t="s">
        <v>598</v>
      </c>
      <c r="E54" s="203">
        <v>70009387</v>
      </c>
      <c r="F54" s="225">
        <v>0</v>
      </c>
      <c r="G54" s="225"/>
      <c r="H54" s="226"/>
      <c r="I54" s="225"/>
      <c r="J54" s="239">
        <v>15800</v>
      </c>
      <c r="K54" s="252">
        <v>0</v>
      </c>
      <c r="L54" s="224">
        <v>0</v>
      </c>
      <c r="M54" s="252"/>
      <c r="N54" s="252"/>
      <c r="O54" s="252"/>
      <c r="P54" s="223">
        <f>AVERAGE(H54:O54)</f>
        <v>5266.666666666667</v>
      </c>
      <c r="Q54" s="251">
        <v>0.18</v>
      </c>
      <c r="R54" s="250"/>
      <c r="S54" s="220">
        <f t="shared" si="4"/>
        <v>0</v>
      </c>
      <c r="T54" s="220">
        <f t="shared" si="5"/>
        <v>0</v>
      </c>
      <c r="U54" s="205"/>
    </row>
    <row r="55" spans="1:21" x14ac:dyDescent="0.35">
      <c r="A55" s="247">
        <v>3.18</v>
      </c>
      <c r="B55" s="579"/>
      <c r="C55" s="313" t="s">
        <v>600</v>
      </c>
      <c r="D55" s="227" t="s">
        <v>598</v>
      </c>
      <c r="E55" s="203">
        <v>70009388</v>
      </c>
      <c r="F55" s="225">
        <v>0</v>
      </c>
      <c r="G55" s="225"/>
      <c r="H55" s="226"/>
      <c r="I55" s="225"/>
      <c r="J55" s="239">
        <v>15800</v>
      </c>
      <c r="K55" s="252">
        <v>0</v>
      </c>
      <c r="L55" s="224">
        <v>0</v>
      </c>
      <c r="M55" s="252"/>
      <c r="N55" s="252"/>
      <c r="O55" s="252"/>
      <c r="P55" s="223">
        <f>AVERAGE(H55:O55)</f>
        <v>5266.666666666667</v>
      </c>
      <c r="Q55" s="251">
        <v>0.18</v>
      </c>
      <c r="R55" s="250"/>
      <c r="S55" s="220">
        <f t="shared" si="4"/>
        <v>0</v>
      </c>
      <c r="T55" s="220">
        <f t="shared" si="5"/>
        <v>0</v>
      </c>
      <c r="U55" s="205"/>
    </row>
    <row r="56" spans="1:21" x14ac:dyDescent="0.4">
      <c r="A56" s="238">
        <v>3</v>
      </c>
      <c r="B56" s="234"/>
      <c r="C56" s="237" t="s">
        <v>599</v>
      </c>
      <c r="D56" s="237" t="s">
        <v>598</v>
      </c>
      <c r="E56" s="234"/>
      <c r="F56" s="234"/>
      <c r="G56" s="236"/>
      <c r="H56" s="235"/>
      <c r="I56" s="234"/>
      <c r="J56" s="233"/>
      <c r="K56" s="233"/>
      <c r="L56" s="233"/>
      <c r="M56" s="233"/>
      <c r="N56" s="233"/>
      <c r="O56" s="233"/>
      <c r="P56" s="233"/>
      <c r="Q56" s="232"/>
      <c r="R56" s="231"/>
      <c r="S56" s="212">
        <f>SUM(S38:S55)</f>
        <v>98959.51999999999</v>
      </c>
      <c r="T56" s="212">
        <f>SUM(T38:T55)</f>
        <v>138709</v>
      </c>
      <c r="U56" s="205"/>
    </row>
    <row r="57" spans="1:21" x14ac:dyDescent="0.4">
      <c r="A57" s="228">
        <v>4.0999999999999996</v>
      </c>
      <c r="B57" s="258" t="s">
        <v>595</v>
      </c>
      <c r="C57" s="227" t="s">
        <v>597</v>
      </c>
      <c r="D57" s="227" t="s">
        <v>595</v>
      </c>
      <c r="E57" s="225">
        <v>70000710</v>
      </c>
      <c r="F57" s="258">
        <v>1</v>
      </c>
      <c r="G57" s="225">
        <f>VLOOKUP(E57,'[1]Stock PVt'!A:D,3,0)</f>
        <v>53</v>
      </c>
      <c r="H57" s="226">
        <f>VLOOKUP(E57,'[1]Stock PVt'!A:D,4,0)</f>
        <v>22154</v>
      </c>
      <c r="I57" s="258"/>
      <c r="J57" s="239">
        <v>16850</v>
      </c>
      <c r="K57" s="312">
        <v>0</v>
      </c>
      <c r="L57" s="223"/>
      <c r="M57" s="223"/>
      <c r="N57" s="223"/>
      <c r="O57" s="223"/>
      <c r="P57" s="223">
        <f>IF(F57=0,0,AVERAGE(H57:O57))</f>
        <v>13001.333333333334</v>
      </c>
      <c r="Q57" s="222">
        <v>0.18</v>
      </c>
      <c r="R57" s="221">
        <v>0</v>
      </c>
      <c r="S57" s="220">
        <f>IF(F57=0,0,((F57*P57)+R57)*(1+Q57))</f>
        <v>15341.573333333334</v>
      </c>
      <c r="T57" s="220">
        <f>IF(F57=0,0,((F57*J57)+R57)*(1+Q57))</f>
        <v>19883</v>
      </c>
      <c r="U57" s="205"/>
    </row>
    <row r="58" spans="1:21" x14ac:dyDescent="0.4">
      <c r="A58" s="238">
        <v>4</v>
      </c>
      <c r="B58" s="234"/>
      <c r="C58" s="237" t="s">
        <v>596</v>
      </c>
      <c r="D58" s="237" t="s">
        <v>595</v>
      </c>
      <c r="E58" s="234"/>
      <c r="F58" s="234"/>
      <c r="G58" s="236"/>
      <c r="H58" s="235"/>
      <c r="I58" s="234"/>
      <c r="J58" s="233"/>
      <c r="K58" s="233"/>
      <c r="L58" s="233"/>
      <c r="M58" s="233"/>
      <c r="N58" s="233"/>
      <c r="O58" s="233"/>
      <c r="P58" s="233"/>
      <c r="Q58" s="232"/>
      <c r="R58" s="231"/>
      <c r="S58" s="212">
        <f>SUM(S57)</f>
        <v>15341.573333333334</v>
      </c>
      <c r="T58" s="212">
        <f>SUM(T57)</f>
        <v>19883</v>
      </c>
      <c r="U58" s="205"/>
    </row>
    <row r="59" spans="1:21" x14ac:dyDescent="0.4">
      <c r="A59" s="228">
        <v>5.0999999999999996</v>
      </c>
      <c r="B59" s="578" t="s">
        <v>588</v>
      </c>
      <c r="C59" s="227" t="s">
        <v>594</v>
      </c>
      <c r="D59" s="227" t="s">
        <v>588</v>
      </c>
      <c r="E59" s="225">
        <v>70000404</v>
      </c>
      <c r="F59" s="258">
        <v>0</v>
      </c>
      <c r="G59" s="225">
        <f>VLOOKUP(E59,'[1]Stock PVt'!A:D,3,0)</f>
        <v>16</v>
      </c>
      <c r="H59" s="226">
        <f>VLOOKUP(E59,'[1]Stock PVt'!A:D,4,0)</f>
        <v>1889</v>
      </c>
      <c r="I59" s="258"/>
      <c r="J59" s="239">
        <v>1400</v>
      </c>
      <c r="K59" s="223"/>
      <c r="L59" s="223"/>
      <c r="M59" s="223"/>
      <c r="N59" s="223"/>
      <c r="O59" s="223"/>
      <c r="P59" s="223">
        <f>AVERAGE(H59:O59)</f>
        <v>1644.5</v>
      </c>
      <c r="Q59" s="222">
        <v>0.18</v>
      </c>
      <c r="R59" s="221"/>
      <c r="S59" s="220">
        <f>IF(F59=0,0,((F59*P59)+R59)*(1+Q59))</f>
        <v>0</v>
      </c>
      <c r="T59" s="307">
        <f>(($F59*$J59)*(1+$Q59))+$R59</f>
        <v>0</v>
      </c>
      <c r="U59" s="205"/>
    </row>
    <row r="60" spans="1:21" x14ac:dyDescent="0.4">
      <c r="A60" s="228">
        <v>5.2</v>
      </c>
      <c r="B60" s="579"/>
      <c r="C60" s="227" t="s">
        <v>593</v>
      </c>
      <c r="D60" s="227" t="s">
        <v>588</v>
      </c>
      <c r="E60" s="225">
        <v>70000406</v>
      </c>
      <c r="F60" s="258">
        <v>1</v>
      </c>
      <c r="G60" s="225"/>
      <c r="H60" s="226"/>
      <c r="I60" s="258"/>
      <c r="J60" s="239">
        <v>2800</v>
      </c>
      <c r="K60" s="223"/>
      <c r="L60" s="223"/>
      <c r="M60" s="223"/>
      <c r="N60" s="223"/>
      <c r="O60" s="223"/>
      <c r="P60" s="223">
        <f>AVERAGE(H60:O60)</f>
        <v>2800</v>
      </c>
      <c r="Q60" s="222">
        <v>0.18</v>
      </c>
      <c r="R60" s="221"/>
      <c r="S60" s="220">
        <f>IF(F60=0,0,((F60*P60)+R60)*(1+Q60))</f>
        <v>3304</v>
      </c>
      <c r="T60" s="307">
        <f>(($F60*$J60)*(1+$Q60))+$R60</f>
        <v>3304</v>
      </c>
      <c r="U60" s="205"/>
    </row>
    <row r="61" spans="1:21" x14ac:dyDescent="0.4">
      <c r="A61" s="228">
        <v>5.3</v>
      </c>
      <c r="B61" s="579"/>
      <c r="C61" s="227" t="s">
        <v>592</v>
      </c>
      <c r="D61" s="227" t="s">
        <v>588</v>
      </c>
      <c r="E61" s="225">
        <v>70000405</v>
      </c>
      <c r="F61" s="258">
        <v>1</v>
      </c>
      <c r="G61" s="225">
        <f>VLOOKUP(E61,'[1]Stock PVt'!A:D,3,0)</f>
        <v>171</v>
      </c>
      <c r="H61" s="226">
        <f>VLOOKUP(E61,'[1]Stock PVt'!A:D,4,0)</f>
        <v>1978.7692307692307</v>
      </c>
      <c r="I61" s="294"/>
      <c r="J61" s="239">
        <v>1900</v>
      </c>
      <c r="K61" s="223"/>
      <c r="L61" s="223"/>
      <c r="M61" s="223"/>
      <c r="N61" s="223"/>
      <c r="O61" s="223"/>
      <c r="P61" s="223">
        <f>AVERAGE(H61:O61)</f>
        <v>1939.3846153846152</v>
      </c>
      <c r="Q61" s="222">
        <v>0.18</v>
      </c>
      <c r="R61" s="221"/>
      <c r="S61" s="220">
        <f>IF(F61=0,0,((F61*P61)+R61)*(1+Q61))</f>
        <v>2288.4738461538459</v>
      </c>
      <c r="T61" s="307">
        <f>(($F61*$J61)*(1+$Q61))+$R61</f>
        <v>2242</v>
      </c>
      <c r="U61" s="205"/>
    </row>
    <row r="62" spans="1:21" x14ac:dyDescent="0.4">
      <c r="A62" s="228">
        <v>5.4</v>
      </c>
      <c r="B62" s="579"/>
      <c r="C62" s="227" t="s">
        <v>591</v>
      </c>
      <c r="D62" s="227" t="s">
        <v>588</v>
      </c>
      <c r="E62" s="225">
        <v>70000403</v>
      </c>
      <c r="F62" s="258">
        <v>1</v>
      </c>
      <c r="G62" s="225">
        <f>VLOOKUP(E62,'[1]Stock PVt'!A:D,3,0)</f>
        <v>109</v>
      </c>
      <c r="H62" s="226">
        <f>VLOOKUP(E62,'[1]Stock PVt'!A:D,4,0)</f>
        <v>3428</v>
      </c>
      <c r="I62" s="294"/>
      <c r="J62" s="239">
        <v>3300</v>
      </c>
      <c r="K62" s="223"/>
      <c r="L62" s="223"/>
      <c r="M62" s="223"/>
      <c r="N62" s="223"/>
      <c r="O62" s="223"/>
      <c r="P62" s="223">
        <f>AVERAGE(H62:O62)</f>
        <v>3364</v>
      </c>
      <c r="Q62" s="222">
        <v>0.18</v>
      </c>
      <c r="R62" s="221"/>
      <c r="S62" s="220">
        <f>IF(F62=0,0,((F62*P62)+R62)*(1+Q62))</f>
        <v>3969.52</v>
      </c>
      <c r="T62" s="307">
        <f>(($F62*$J62)*(1+$Q62))+$R62</f>
        <v>3894</v>
      </c>
      <c r="U62" s="205"/>
    </row>
    <row r="63" spans="1:21" x14ac:dyDescent="0.4">
      <c r="A63" s="228">
        <v>5.5</v>
      </c>
      <c r="B63" s="580"/>
      <c r="C63" s="227" t="s">
        <v>590</v>
      </c>
      <c r="D63" s="227" t="s">
        <v>588</v>
      </c>
      <c r="E63" s="225">
        <v>70000407</v>
      </c>
      <c r="F63" s="258">
        <v>1</v>
      </c>
      <c r="G63" s="225">
        <f>VLOOKUP(E63,'[1]Stock PVt'!A:D,3,0)</f>
        <v>75</v>
      </c>
      <c r="H63" s="226">
        <f>VLOOKUP(E63,'[1]Stock PVt'!A:D,4,0)</f>
        <v>8720.6</v>
      </c>
      <c r="I63" s="294"/>
      <c r="J63" s="239">
        <v>8300</v>
      </c>
      <c r="K63" s="223"/>
      <c r="L63" s="223"/>
      <c r="M63" s="223"/>
      <c r="N63" s="223"/>
      <c r="O63" s="223"/>
      <c r="P63" s="223">
        <f>AVERAGE(H63:O63)</f>
        <v>8510.2999999999993</v>
      </c>
      <c r="Q63" s="222">
        <v>0.18</v>
      </c>
      <c r="R63" s="221"/>
      <c r="S63" s="220">
        <f>IF(F63=0,0,((F63*P63)+R63)*(1+Q63))</f>
        <v>10042.153999999999</v>
      </c>
      <c r="T63" s="307">
        <f>(($F63*$J63)*(1+$Q63))+$R63</f>
        <v>9794</v>
      </c>
      <c r="U63" s="205"/>
    </row>
    <row r="64" spans="1:21" x14ac:dyDescent="0.4">
      <c r="A64" s="238">
        <v>5</v>
      </c>
      <c r="B64" s="234"/>
      <c r="C64" s="237" t="s">
        <v>589</v>
      </c>
      <c r="D64" s="237" t="s">
        <v>588</v>
      </c>
      <c r="E64" s="234"/>
      <c r="F64" s="234"/>
      <c r="G64" s="236"/>
      <c r="H64" s="235"/>
      <c r="I64" s="234"/>
      <c r="J64" s="233"/>
      <c r="K64" s="233"/>
      <c r="L64" s="233"/>
      <c r="M64" s="233"/>
      <c r="N64" s="233"/>
      <c r="O64" s="233"/>
      <c r="P64" s="233"/>
      <c r="Q64" s="232"/>
      <c r="R64" s="231"/>
      <c r="S64" s="212">
        <f>SUM(S59:S63)</f>
        <v>19604.147846153843</v>
      </c>
      <c r="T64" s="212">
        <f>SUM(T59:T63)</f>
        <v>19234</v>
      </c>
      <c r="U64" s="205"/>
    </row>
    <row r="65" spans="1:21" x14ac:dyDescent="0.4">
      <c r="A65" s="228">
        <v>6.1</v>
      </c>
      <c r="B65" s="258" t="s">
        <v>585</v>
      </c>
      <c r="C65" s="268" t="s">
        <v>587</v>
      </c>
      <c r="D65" s="227" t="s">
        <v>585</v>
      </c>
      <c r="E65" s="258">
        <v>70000944</v>
      </c>
      <c r="F65" s="258">
        <v>1</v>
      </c>
      <c r="G65" s="225">
        <f>VLOOKUP(E65,'[1]Stock PVt'!A:D,3,0)</f>
        <v>89</v>
      </c>
      <c r="H65" s="226">
        <f>VLOOKUP(E65,'[1]Stock PVt'!A:D,4,0)</f>
        <v>14287.833333333334</v>
      </c>
      <c r="I65" s="258"/>
      <c r="J65" s="263">
        <v>14000</v>
      </c>
      <c r="K65" s="223">
        <v>0</v>
      </c>
      <c r="L65" s="223">
        <v>0</v>
      </c>
      <c r="M65" s="223"/>
      <c r="N65" s="223"/>
      <c r="O65" s="223"/>
      <c r="P65" s="223">
        <f>AVERAGE(H65:O65)</f>
        <v>7071.9583333333339</v>
      </c>
      <c r="Q65" s="222">
        <v>0.18</v>
      </c>
      <c r="R65" s="221"/>
      <c r="S65" s="220">
        <f>IF(F65=0,0,((F65*P65)+R65)*(1+Q65))</f>
        <v>8344.9108333333334</v>
      </c>
      <c r="T65" s="307">
        <f>(($F65*$J65)*(1+$Q65))+$R65</f>
        <v>16520</v>
      </c>
      <c r="U65" s="205"/>
    </row>
    <row r="66" spans="1:21" x14ac:dyDescent="0.4">
      <c r="A66" s="238">
        <v>6</v>
      </c>
      <c r="B66" s="234"/>
      <c r="C66" s="237" t="s">
        <v>586</v>
      </c>
      <c r="D66" s="237" t="s">
        <v>585</v>
      </c>
      <c r="E66" s="234"/>
      <c r="F66" s="234"/>
      <c r="G66" s="236"/>
      <c r="H66" s="235"/>
      <c r="I66" s="234"/>
      <c r="J66" s="233"/>
      <c r="K66" s="233"/>
      <c r="L66" s="233"/>
      <c r="M66" s="233"/>
      <c r="N66" s="233"/>
      <c r="O66" s="233"/>
      <c r="P66" s="233"/>
      <c r="Q66" s="232"/>
      <c r="R66" s="231"/>
      <c r="S66" s="212">
        <f>SUM(S65)</f>
        <v>8344.9108333333334</v>
      </c>
      <c r="T66" s="212">
        <f>SUM(T65)</f>
        <v>16520</v>
      </c>
      <c r="U66" s="205"/>
    </row>
    <row r="67" spans="1:21" x14ac:dyDescent="0.4">
      <c r="A67" s="228">
        <v>7.1</v>
      </c>
      <c r="B67" s="579"/>
      <c r="C67" s="227" t="s">
        <v>584</v>
      </c>
      <c r="D67" s="227" t="s">
        <v>572</v>
      </c>
      <c r="E67" s="258">
        <v>70002482</v>
      </c>
      <c r="F67" s="225">
        <v>1</v>
      </c>
      <c r="G67" s="225">
        <f>VLOOKUP(E67,'[1]Stock PVt'!A:D,3,0)</f>
        <v>51</v>
      </c>
      <c r="H67" s="226">
        <f>VLOOKUP(E67,'[1]Stock PVt'!A:D,4,0)</f>
        <v>26941.538461538461</v>
      </c>
      <c r="I67" s="225"/>
      <c r="J67" s="239">
        <v>16500</v>
      </c>
      <c r="K67" s="263">
        <v>26000</v>
      </c>
      <c r="L67" s="239">
        <v>24620</v>
      </c>
      <c r="M67" s="239">
        <v>38300</v>
      </c>
      <c r="N67" s="223"/>
      <c r="O67" s="223"/>
      <c r="P67" s="223">
        <f t="shared" ref="P67:P77" si="7">AVERAGE(H67:O67)</f>
        <v>26472.307692307695</v>
      </c>
      <c r="Q67" s="222">
        <v>0.18</v>
      </c>
      <c r="R67" s="221"/>
      <c r="S67" s="220">
        <f t="shared" ref="S67:S77" si="8">IF(F67=0,0,((F67*P67)+R67)*(1+Q67))</f>
        <v>31237.323076923079</v>
      </c>
      <c r="T67" s="307">
        <f t="shared" ref="T67:T77" si="9">(($F67*$P67)*(1+$Q67))+$R67</f>
        <v>31237.323076923079</v>
      </c>
      <c r="U67" s="205"/>
    </row>
    <row r="68" spans="1:21" x14ac:dyDescent="0.4">
      <c r="A68" s="228">
        <v>7.2</v>
      </c>
      <c r="B68" s="579"/>
      <c r="C68" s="309" t="s">
        <v>583</v>
      </c>
      <c r="D68" s="227" t="s">
        <v>572</v>
      </c>
      <c r="E68" s="258">
        <v>70001391</v>
      </c>
      <c r="F68" s="225">
        <v>1</v>
      </c>
      <c r="G68" s="225">
        <f>VLOOKUP(E68,'[1]Stock PVt'!A:D,3,0)</f>
        <v>46</v>
      </c>
      <c r="H68" s="226">
        <f>VLOOKUP(E68,'[1]Stock PVt'!A:D,4,0)</f>
        <v>5793.8461538461543</v>
      </c>
      <c r="I68" s="225"/>
      <c r="J68" s="239">
        <v>1500</v>
      </c>
      <c r="K68" s="263">
        <v>1000</v>
      </c>
      <c r="L68" s="239">
        <v>5880</v>
      </c>
      <c r="M68" s="239">
        <v>6445</v>
      </c>
      <c r="N68" s="223"/>
      <c r="O68" s="223"/>
      <c r="P68" s="223">
        <f t="shared" si="7"/>
        <v>4123.7692307692314</v>
      </c>
      <c r="Q68" s="222">
        <v>0.18</v>
      </c>
      <c r="R68" s="221"/>
      <c r="S68" s="220">
        <f t="shared" si="8"/>
        <v>4866.0476923076931</v>
      </c>
      <c r="T68" s="307">
        <f t="shared" si="9"/>
        <v>4866.0476923076931</v>
      </c>
      <c r="U68" s="205"/>
    </row>
    <row r="69" spans="1:21" x14ac:dyDescent="0.4">
      <c r="A69" s="228">
        <v>7.3</v>
      </c>
      <c r="B69" s="579"/>
      <c r="C69" s="311" t="s">
        <v>582</v>
      </c>
      <c r="D69" s="227" t="s">
        <v>572</v>
      </c>
      <c r="E69" s="304">
        <v>70005555</v>
      </c>
      <c r="F69" s="225">
        <v>1</v>
      </c>
      <c r="G69" s="225">
        <f>VLOOKUP(E69,'[1]Stock PVt'!A:D,3,0)</f>
        <v>54</v>
      </c>
      <c r="H69" s="226">
        <f>VLOOKUP(E69,'[1]Stock PVt'!A:D,4,0)</f>
        <v>7700</v>
      </c>
      <c r="I69" s="225"/>
      <c r="J69" s="239">
        <v>7700</v>
      </c>
      <c r="K69" s="224"/>
      <c r="L69" s="224"/>
      <c r="M69" s="224"/>
      <c r="N69" s="224"/>
      <c r="O69" s="224"/>
      <c r="P69" s="223">
        <f t="shared" si="7"/>
        <v>7700</v>
      </c>
      <c r="Q69" s="222">
        <v>0.18</v>
      </c>
      <c r="R69" s="302"/>
      <c r="S69" s="220">
        <f t="shared" si="8"/>
        <v>9086</v>
      </c>
      <c r="T69" s="307">
        <f t="shared" si="9"/>
        <v>9086</v>
      </c>
      <c r="U69" s="205"/>
    </row>
    <row r="70" spans="1:21" x14ac:dyDescent="0.4">
      <c r="A70" s="228">
        <v>7.4</v>
      </c>
      <c r="B70" s="579"/>
      <c r="C70" s="311" t="s">
        <v>581</v>
      </c>
      <c r="D70" s="227" t="s">
        <v>572</v>
      </c>
      <c r="E70" s="304">
        <v>70005556</v>
      </c>
      <c r="F70" s="225">
        <v>1</v>
      </c>
      <c r="G70" s="225">
        <f>VLOOKUP(E70,'[1]Stock PVt'!A:D,3,0)</f>
        <v>54</v>
      </c>
      <c r="H70" s="226">
        <f>VLOOKUP(E70,'[1]Stock PVt'!A:D,4,0)</f>
        <v>21000</v>
      </c>
      <c r="I70" s="225"/>
      <c r="J70" s="239">
        <v>21000</v>
      </c>
      <c r="K70" s="224"/>
      <c r="L70" s="224"/>
      <c r="M70" s="224"/>
      <c r="N70" s="224"/>
      <c r="O70" s="224"/>
      <c r="P70" s="223">
        <f t="shared" si="7"/>
        <v>21000</v>
      </c>
      <c r="Q70" s="222">
        <v>0.18</v>
      </c>
      <c r="R70" s="302"/>
      <c r="S70" s="220">
        <f t="shared" si="8"/>
        <v>24780</v>
      </c>
      <c r="T70" s="307">
        <f t="shared" si="9"/>
        <v>24780</v>
      </c>
      <c r="U70" s="205"/>
    </row>
    <row r="71" spans="1:21" x14ac:dyDescent="0.4">
      <c r="A71" s="228">
        <v>7.5</v>
      </c>
      <c r="B71" s="579"/>
      <c r="C71" s="311" t="s">
        <v>580</v>
      </c>
      <c r="D71" s="227" t="s">
        <v>572</v>
      </c>
      <c r="E71" s="304">
        <v>70005557</v>
      </c>
      <c r="F71" s="225">
        <v>1</v>
      </c>
      <c r="G71" s="225">
        <f>VLOOKUP(E71,'[1]Stock PVt'!A:D,3,0)</f>
        <v>54</v>
      </c>
      <c r="H71" s="226">
        <f>VLOOKUP(E71,'[1]Stock PVt'!A:D,4,0)</f>
        <v>5091</v>
      </c>
      <c r="I71" s="225"/>
      <c r="J71" s="239">
        <v>5091</v>
      </c>
      <c r="K71" s="224"/>
      <c r="L71" s="224"/>
      <c r="M71" s="224"/>
      <c r="N71" s="224"/>
      <c r="O71" s="224"/>
      <c r="P71" s="223">
        <f t="shared" si="7"/>
        <v>5091</v>
      </c>
      <c r="Q71" s="222">
        <v>0.18</v>
      </c>
      <c r="R71" s="302"/>
      <c r="S71" s="220">
        <f t="shared" si="8"/>
        <v>6007.38</v>
      </c>
      <c r="T71" s="307">
        <f t="shared" si="9"/>
        <v>6007.38</v>
      </c>
      <c r="U71" s="205"/>
    </row>
    <row r="72" spans="1:21" x14ac:dyDescent="0.4">
      <c r="A72" s="228">
        <v>7.6</v>
      </c>
      <c r="B72" s="579"/>
      <c r="C72" s="311" t="s">
        <v>579</v>
      </c>
      <c r="D72" s="227" t="s">
        <v>572</v>
      </c>
      <c r="E72" s="304">
        <v>70005558</v>
      </c>
      <c r="F72" s="225">
        <v>1</v>
      </c>
      <c r="G72" s="225">
        <f>VLOOKUP(E72,'[1]Stock PVt'!A:D,3,0)</f>
        <v>54</v>
      </c>
      <c r="H72" s="226">
        <f>VLOOKUP(E72,'[1]Stock PVt'!A:D,4,0)</f>
        <v>14255</v>
      </c>
      <c r="I72" s="225"/>
      <c r="J72" s="239">
        <v>14255</v>
      </c>
      <c r="K72" s="224"/>
      <c r="L72" s="224"/>
      <c r="M72" s="224"/>
      <c r="N72" s="224"/>
      <c r="O72" s="224"/>
      <c r="P72" s="223">
        <f t="shared" si="7"/>
        <v>14255</v>
      </c>
      <c r="Q72" s="222">
        <v>0.18</v>
      </c>
      <c r="R72" s="302"/>
      <c r="S72" s="220">
        <f t="shared" si="8"/>
        <v>16820.899999999998</v>
      </c>
      <c r="T72" s="307">
        <f t="shared" si="9"/>
        <v>16820.899999999998</v>
      </c>
      <c r="U72" s="205"/>
    </row>
    <row r="73" spans="1:21" x14ac:dyDescent="0.4">
      <c r="A73" s="228">
        <v>7.7</v>
      </c>
      <c r="B73" s="579"/>
      <c r="C73" s="311" t="s">
        <v>578</v>
      </c>
      <c r="D73" s="227" t="s">
        <v>572</v>
      </c>
      <c r="E73" s="304">
        <v>70005559</v>
      </c>
      <c r="F73" s="225">
        <v>1</v>
      </c>
      <c r="G73" s="225">
        <f>VLOOKUP(E73,'[1]Stock PVt'!A:D,3,0)</f>
        <v>54</v>
      </c>
      <c r="H73" s="226">
        <f>VLOOKUP(E73,'[1]Stock PVt'!A:D,4,0)</f>
        <v>5636</v>
      </c>
      <c r="I73" s="225"/>
      <c r="J73" s="239">
        <v>5636</v>
      </c>
      <c r="K73" s="224"/>
      <c r="L73" s="224"/>
      <c r="M73" s="224"/>
      <c r="N73" s="224"/>
      <c r="O73" s="224"/>
      <c r="P73" s="223">
        <f t="shared" si="7"/>
        <v>5636</v>
      </c>
      <c r="Q73" s="222">
        <v>0.18</v>
      </c>
      <c r="R73" s="302"/>
      <c r="S73" s="220">
        <f t="shared" si="8"/>
        <v>6650.48</v>
      </c>
      <c r="T73" s="307">
        <f t="shared" si="9"/>
        <v>6650.48</v>
      </c>
      <c r="U73" s="205"/>
    </row>
    <row r="74" spans="1:21" x14ac:dyDescent="0.4">
      <c r="A74" s="228">
        <v>7.8</v>
      </c>
      <c r="B74" s="579"/>
      <c r="C74" s="310" t="s">
        <v>577</v>
      </c>
      <c r="D74" s="227" t="s">
        <v>572</v>
      </c>
      <c r="E74" s="225">
        <v>70003813</v>
      </c>
      <c r="F74" s="225">
        <v>1</v>
      </c>
      <c r="G74" s="225"/>
      <c r="H74" s="226"/>
      <c r="I74" s="225"/>
      <c r="J74" s="223">
        <v>5000</v>
      </c>
      <c r="K74" s="224"/>
      <c r="L74" s="224"/>
      <c r="M74" s="224"/>
      <c r="N74" s="224"/>
      <c r="O74" s="224"/>
      <c r="P74" s="223">
        <f t="shared" si="7"/>
        <v>5000</v>
      </c>
      <c r="Q74" s="283">
        <v>0.18</v>
      </c>
      <c r="R74" s="302"/>
      <c r="S74" s="220">
        <f t="shared" si="8"/>
        <v>5900</v>
      </c>
      <c r="T74" s="307">
        <f t="shared" si="9"/>
        <v>5900</v>
      </c>
      <c r="U74" s="205"/>
    </row>
    <row r="75" spans="1:21" x14ac:dyDescent="0.4">
      <c r="A75" s="228">
        <v>7.9</v>
      </c>
      <c r="B75" s="579"/>
      <c r="C75" s="309" t="s">
        <v>576</v>
      </c>
      <c r="D75" s="227" t="s">
        <v>572</v>
      </c>
      <c r="E75" s="249">
        <v>3002270</v>
      </c>
      <c r="F75" s="225">
        <v>1</v>
      </c>
      <c r="G75" s="225"/>
      <c r="H75" s="226"/>
      <c r="I75" s="225"/>
      <c r="J75" s="239">
        <v>12400</v>
      </c>
      <c r="K75" s="224"/>
      <c r="L75" s="224"/>
      <c r="M75" s="224"/>
      <c r="N75" s="224"/>
      <c r="O75" s="224"/>
      <c r="P75" s="223">
        <f t="shared" si="7"/>
        <v>12400</v>
      </c>
      <c r="Q75" s="283"/>
      <c r="R75" s="302"/>
      <c r="S75" s="220">
        <f t="shared" si="8"/>
        <v>12400</v>
      </c>
      <c r="T75" s="307">
        <f t="shared" si="9"/>
        <v>12400</v>
      </c>
      <c r="U75" s="205"/>
    </row>
    <row r="76" spans="1:21" x14ac:dyDescent="0.4">
      <c r="A76" s="228">
        <v>7.1</v>
      </c>
      <c r="B76" s="579"/>
      <c r="C76" s="309" t="s">
        <v>575</v>
      </c>
      <c r="D76" s="227" t="s">
        <v>572</v>
      </c>
      <c r="E76" s="249">
        <v>3002267</v>
      </c>
      <c r="F76" s="225">
        <v>1</v>
      </c>
      <c r="G76" s="225"/>
      <c r="H76" s="226"/>
      <c r="I76" s="225"/>
      <c r="J76" s="239">
        <f>4050+600</f>
        <v>4650</v>
      </c>
      <c r="K76" s="239">
        <f>4250+950</f>
        <v>5200</v>
      </c>
      <c r="L76" s="224"/>
      <c r="M76" s="224"/>
      <c r="N76" s="224"/>
      <c r="O76" s="224"/>
      <c r="P76" s="223">
        <f t="shared" si="7"/>
        <v>4925</v>
      </c>
      <c r="Q76" s="283"/>
      <c r="R76" s="302">
        <v>0</v>
      </c>
      <c r="S76" s="220">
        <f t="shared" si="8"/>
        <v>4925</v>
      </c>
      <c r="T76" s="307">
        <f t="shared" si="9"/>
        <v>4925</v>
      </c>
      <c r="U76" s="205"/>
    </row>
    <row r="77" spans="1:21" x14ac:dyDescent="0.4">
      <c r="A77" s="228">
        <v>7.11</v>
      </c>
      <c r="B77" s="580"/>
      <c r="C77" s="309" t="s">
        <v>574</v>
      </c>
      <c r="D77" s="227" t="s">
        <v>572</v>
      </c>
      <c r="E77" s="249">
        <v>3000054</v>
      </c>
      <c r="F77" s="225">
        <v>1</v>
      </c>
      <c r="G77" s="225"/>
      <c r="H77" s="226"/>
      <c r="I77" s="225"/>
      <c r="J77" s="239">
        <v>7568</v>
      </c>
      <c r="K77" s="224"/>
      <c r="L77" s="224"/>
      <c r="M77" s="224"/>
      <c r="N77" s="224"/>
      <c r="O77" s="224"/>
      <c r="P77" s="223">
        <f t="shared" si="7"/>
        <v>7568</v>
      </c>
      <c r="Q77" s="283">
        <v>0.18</v>
      </c>
      <c r="R77" s="302"/>
      <c r="S77" s="220">
        <f t="shared" si="8"/>
        <v>8930.24</v>
      </c>
      <c r="T77" s="307">
        <f t="shared" si="9"/>
        <v>8930.24</v>
      </c>
      <c r="U77" s="205"/>
    </row>
    <row r="78" spans="1:21" x14ac:dyDescent="0.4">
      <c r="A78" s="238">
        <v>7</v>
      </c>
      <c r="B78" s="234"/>
      <c r="C78" s="237" t="s">
        <v>573</v>
      </c>
      <c r="D78" s="237" t="s">
        <v>572</v>
      </c>
      <c r="E78" s="234"/>
      <c r="F78" s="234"/>
      <c r="G78" s="236"/>
      <c r="H78" s="235"/>
      <c r="I78" s="234"/>
      <c r="J78" s="233"/>
      <c r="K78" s="233"/>
      <c r="L78" s="233"/>
      <c r="M78" s="233"/>
      <c r="N78" s="233"/>
      <c r="O78" s="233"/>
      <c r="P78" s="233"/>
      <c r="Q78" s="232"/>
      <c r="R78" s="231"/>
      <c r="S78" s="212">
        <f>SUM(S67:S77)</f>
        <v>131603.37076923077</v>
      </c>
      <c r="T78" s="212">
        <f>SUM(T67:T77)</f>
        <v>131603.37076923077</v>
      </c>
      <c r="U78" s="205"/>
    </row>
    <row r="79" spans="1:21" x14ac:dyDescent="0.4">
      <c r="A79" s="228">
        <v>8.1</v>
      </c>
      <c r="B79" s="258" t="s">
        <v>569</v>
      </c>
      <c r="C79" s="227" t="s">
        <v>571</v>
      </c>
      <c r="D79" s="227" t="s">
        <v>569</v>
      </c>
      <c r="E79" s="308">
        <v>70005440</v>
      </c>
      <c r="F79" s="258">
        <v>1</v>
      </c>
      <c r="G79" s="225">
        <f>VLOOKUP(E79,'[1]Stock PVt'!A:D,3,0)</f>
        <v>73</v>
      </c>
      <c r="H79" s="226">
        <f>VLOOKUP(E79,'[1]Stock PVt'!A:D,4,0)</f>
        <v>7348</v>
      </c>
      <c r="I79" s="294"/>
      <c r="J79" s="245">
        <v>7619</v>
      </c>
      <c r="K79" s="223"/>
      <c r="L79" s="223"/>
      <c r="M79" s="223"/>
      <c r="N79" s="223"/>
      <c r="O79" s="223"/>
      <c r="P79" s="223">
        <f>AVERAGE(H79:O79)</f>
        <v>7483.5</v>
      </c>
      <c r="Q79" s="222">
        <v>0.18</v>
      </c>
      <c r="R79" s="221"/>
      <c r="S79" s="220">
        <f>IF(F79=0,0,((F79*P79)+R79)*(1+Q79))</f>
        <v>8830.5299999999988</v>
      </c>
      <c r="T79" s="307">
        <f>(($F79*$P79)*(1+$Q79))+$R79</f>
        <v>8830.5299999999988</v>
      </c>
      <c r="U79" s="205"/>
    </row>
    <row r="80" spans="1:21" x14ac:dyDescent="0.4">
      <c r="A80" s="238">
        <v>8</v>
      </c>
      <c r="B80" s="234"/>
      <c r="C80" s="237" t="s">
        <v>570</v>
      </c>
      <c r="D80" s="237" t="s">
        <v>569</v>
      </c>
      <c r="E80" s="234"/>
      <c r="F80" s="234"/>
      <c r="G80" s="236"/>
      <c r="H80" s="235"/>
      <c r="I80" s="234"/>
      <c r="J80" s="233"/>
      <c r="K80" s="233"/>
      <c r="L80" s="233"/>
      <c r="M80" s="233"/>
      <c r="N80" s="233"/>
      <c r="O80" s="233"/>
      <c r="P80" s="233"/>
      <c r="Q80" s="232"/>
      <c r="R80" s="231"/>
      <c r="S80" s="212">
        <f>SUM(S79)</f>
        <v>8830.5299999999988</v>
      </c>
      <c r="T80" s="212">
        <f>SUM(T79)</f>
        <v>8830.5299999999988</v>
      </c>
      <c r="U80" s="205"/>
    </row>
    <row r="81" spans="1:21" x14ac:dyDescent="0.4">
      <c r="A81" s="228">
        <v>9.1</v>
      </c>
      <c r="B81" s="578" t="s">
        <v>560</v>
      </c>
      <c r="C81" s="227" t="s">
        <v>568</v>
      </c>
      <c r="D81" s="227" t="s">
        <v>560</v>
      </c>
      <c r="E81" s="303">
        <v>70000254</v>
      </c>
      <c r="F81" s="225">
        <v>0</v>
      </c>
      <c r="G81" s="225">
        <f>VLOOKUP(E81,'[1]Stock PVt'!A:D,3,0)</f>
        <v>8</v>
      </c>
      <c r="H81" s="226">
        <f>VLOOKUP(E81,'[1]Stock PVt'!A:D,4,0)</f>
        <v>839098</v>
      </c>
      <c r="I81" s="225"/>
      <c r="J81" s="224"/>
      <c r="K81" s="306">
        <v>950000</v>
      </c>
      <c r="L81" s="223"/>
      <c r="M81" s="223"/>
      <c r="N81" s="223"/>
      <c r="O81" s="223"/>
      <c r="P81" s="224">
        <f>IF(F81=0,0,AVERAGE(J81,K81))</f>
        <v>0</v>
      </c>
      <c r="Q81" s="222">
        <v>0</v>
      </c>
      <c r="R81" s="221">
        <v>0</v>
      </c>
      <c r="S81" s="220">
        <f t="shared" ref="S81:S86" si="10">IF(F81=0,0,((F81*P81)+R81)*(1+Q81))</f>
        <v>0</v>
      </c>
      <c r="T81" s="220">
        <f t="shared" ref="T81:T86" si="11">IF($F81=0,0,(($F81*$P81)+$R81)*(1+$Q81))</f>
        <v>0</v>
      </c>
      <c r="U81" s="205"/>
    </row>
    <row r="82" spans="1:21" x14ac:dyDescent="0.4">
      <c r="A82" s="228">
        <v>9.1999999999999993</v>
      </c>
      <c r="B82" s="579"/>
      <c r="C82" s="227" t="s">
        <v>567</v>
      </c>
      <c r="D82" s="227" t="s">
        <v>560</v>
      </c>
      <c r="E82" s="246">
        <v>70000252</v>
      </c>
      <c r="F82" s="225">
        <v>0</v>
      </c>
      <c r="G82" s="225"/>
      <c r="H82" s="226"/>
      <c r="I82" s="225"/>
      <c r="J82" s="224"/>
      <c r="K82" s="306"/>
      <c r="L82" s="223"/>
      <c r="M82" s="223"/>
      <c r="N82" s="223"/>
      <c r="O82" s="223"/>
      <c r="P82" s="224">
        <f>IF(F82=0,0,AVERAGE(J83,K82))</f>
        <v>0</v>
      </c>
      <c r="Q82" s="222">
        <v>0</v>
      </c>
      <c r="R82" s="221">
        <v>0</v>
      </c>
      <c r="S82" s="220">
        <f t="shared" si="10"/>
        <v>0</v>
      </c>
      <c r="T82" s="220">
        <f t="shared" si="11"/>
        <v>0</v>
      </c>
      <c r="U82" s="205"/>
    </row>
    <row r="83" spans="1:21" x14ac:dyDescent="0.4">
      <c r="A83" s="228">
        <v>9.3000000000000007</v>
      </c>
      <c r="B83" s="579"/>
      <c r="C83" s="227" t="s">
        <v>566</v>
      </c>
      <c r="D83" s="227" t="s">
        <v>560</v>
      </c>
      <c r="E83" s="303">
        <v>70006003</v>
      </c>
      <c r="F83" s="225">
        <v>1</v>
      </c>
      <c r="G83" s="225">
        <f>VLOOKUP(E83,'[1]Stock PVt'!A:D,3,0)</f>
        <v>163</v>
      </c>
      <c r="H83" s="226">
        <v>737256</v>
      </c>
      <c r="I83" s="225"/>
      <c r="J83" s="239">
        <v>737256</v>
      </c>
      <c r="K83" s="224" t="s">
        <v>564</v>
      </c>
      <c r="L83" s="223"/>
      <c r="M83" s="223"/>
      <c r="N83" s="223"/>
      <c r="O83" s="223"/>
      <c r="P83" s="223">
        <f>IF(F83=0,0,AVERAGE(J83:O83))</f>
        <v>737256</v>
      </c>
      <c r="Q83" s="222">
        <v>0.18</v>
      </c>
      <c r="R83" s="289"/>
      <c r="S83" s="220">
        <f t="shared" si="10"/>
        <v>869962.08</v>
      </c>
      <c r="T83" s="220">
        <f t="shared" si="11"/>
        <v>869962.08</v>
      </c>
      <c r="U83" s="205"/>
    </row>
    <row r="84" spans="1:21" x14ac:dyDescent="0.4">
      <c r="A84" s="228">
        <v>9.4</v>
      </c>
      <c r="B84" s="579"/>
      <c r="C84" s="227" t="s">
        <v>565</v>
      </c>
      <c r="D84" s="227" t="s">
        <v>560</v>
      </c>
      <c r="E84" s="303">
        <v>70006002</v>
      </c>
      <c r="F84" s="225">
        <v>1</v>
      </c>
      <c r="G84" s="225">
        <f>VLOOKUP(E84,'[1]Stock PVt'!A:D,3,0)</f>
        <v>96</v>
      </c>
      <c r="H84" s="226">
        <v>861182</v>
      </c>
      <c r="I84" s="225"/>
      <c r="J84" s="239">
        <v>861182</v>
      </c>
      <c r="K84" s="224" t="s">
        <v>564</v>
      </c>
      <c r="L84" s="223"/>
      <c r="M84" s="223"/>
      <c r="N84" s="223"/>
      <c r="O84" s="223"/>
      <c r="P84" s="223">
        <f>IF(F84=0,0,AVERAGE(J84:O84))</f>
        <v>861182</v>
      </c>
      <c r="Q84" s="222">
        <v>0.18</v>
      </c>
      <c r="R84" s="289"/>
      <c r="S84" s="220">
        <f t="shared" si="10"/>
        <v>1016194.7599999999</v>
      </c>
      <c r="T84" s="220">
        <f t="shared" si="11"/>
        <v>1016194.7599999999</v>
      </c>
      <c r="U84" s="205"/>
    </row>
    <row r="85" spans="1:21" x14ac:dyDescent="0.4">
      <c r="A85" s="228">
        <v>9.5</v>
      </c>
      <c r="B85" s="579"/>
      <c r="C85" s="305" t="s">
        <v>563</v>
      </c>
      <c r="D85" s="227" t="s">
        <v>560</v>
      </c>
      <c r="E85" s="225"/>
      <c r="F85" s="225">
        <v>1</v>
      </c>
      <c r="G85" s="225"/>
      <c r="H85" s="226"/>
      <c r="I85" s="225"/>
      <c r="J85" s="239">
        <v>65278</v>
      </c>
      <c r="K85" s="224"/>
      <c r="L85" s="223"/>
      <c r="M85" s="223"/>
      <c r="N85" s="223"/>
      <c r="O85" s="223"/>
      <c r="P85" s="259">
        <f>(AVERAGE(J85:O85))</f>
        <v>65278</v>
      </c>
      <c r="Q85" s="222">
        <v>0.18</v>
      </c>
      <c r="R85" s="221"/>
      <c r="S85" s="220">
        <f t="shared" si="10"/>
        <v>77028.039999999994</v>
      </c>
      <c r="T85" s="220">
        <f t="shared" si="11"/>
        <v>77028.039999999994</v>
      </c>
      <c r="U85" s="205"/>
    </row>
    <row r="86" spans="1:21" x14ac:dyDescent="0.4">
      <c r="A86" s="228">
        <v>9.6</v>
      </c>
      <c r="B86" s="580"/>
      <c r="C86" s="305" t="s">
        <v>562</v>
      </c>
      <c r="D86" s="227" t="s">
        <v>560</v>
      </c>
      <c r="E86" s="225"/>
      <c r="F86" s="225">
        <v>1</v>
      </c>
      <c r="G86" s="225"/>
      <c r="H86" s="226"/>
      <c r="I86" s="225"/>
      <c r="J86" s="239">
        <v>49516</v>
      </c>
      <c r="K86" s="224"/>
      <c r="L86" s="223"/>
      <c r="M86" s="223"/>
      <c r="N86" s="223"/>
      <c r="O86" s="223"/>
      <c r="P86" s="259">
        <f>(AVERAGE(J86:O86))</f>
        <v>49516</v>
      </c>
      <c r="Q86" s="222">
        <v>0.18</v>
      </c>
      <c r="R86" s="221"/>
      <c r="S86" s="220">
        <f t="shared" si="10"/>
        <v>58428.88</v>
      </c>
      <c r="T86" s="220">
        <f t="shared" si="11"/>
        <v>58428.88</v>
      </c>
      <c r="U86" s="205"/>
    </row>
    <row r="87" spans="1:21" x14ac:dyDescent="0.4">
      <c r="A87" s="238">
        <v>9</v>
      </c>
      <c r="B87" s="234"/>
      <c r="C87" s="237" t="s">
        <v>561</v>
      </c>
      <c r="D87" s="237" t="s">
        <v>560</v>
      </c>
      <c r="E87" s="234"/>
      <c r="F87" s="234"/>
      <c r="G87" s="236"/>
      <c r="H87" s="235"/>
      <c r="I87" s="234"/>
      <c r="J87" s="233"/>
      <c r="K87" s="233"/>
      <c r="L87" s="233"/>
      <c r="M87" s="233"/>
      <c r="N87" s="233"/>
      <c r="O87" s="233"/>
      <c r="P87" s="233"/>
      <c r="Q87" s="232"/>
      <c r="R87" s="231"/>
      <c r="S87" s="212">
        <f>SUM(S81:S86)</f>
        <v>2021613.7599999998</v>
      </c>
      <c r="T87" s="212">
        <f>SUM(T81:T86)</f>
        <v>2021613.7599999998</v>
      </c>
      <c r="U87" s="205"/>
    </row>
    <row r="88" spans="1:21" x14ac:dyDescent="0.4">
      <c r="A88" s="228">
        <v>10.1</v>
      </c>
      <c r="B88" s="581" t="s">
        <v>559</v>
      </c>
      <c r="C88" s="227" t="s">
        <v>558</v>
      </c>
      <c r="D88" s="227" t="s">
        <v>468</v>
      </c>
      <c r="E88" s="304">
        <v>70004722</v>
      </c>
      <c r="F88" s="225">
        <v>0</v>
      </c>
      <c r="G88" s="225">
        <f>VLOOKUP(E88,'[1]Stock PVt'!A:D,3,0)</f>
        <v>14</v>
      </c>
      <c r="H88" s="226">
        <f>VLOOKUP(E88,'[1]Stock PVt'!A:D,4,0)</f>
        <v>127847.71428571429</v>
      </c>
      <c r="I88" s="264">
        <f>VLOOKUP(E88,'[2]Avg price'!$A$10:$D$15,4,0)</f>
        <v>117587</v>
      </c>
      <c r="J88" s="239">
        <v>117587</v>
      </c>
      <c r="K88" s="223"/>
      <c r="L88" s="223"/>
      <c r="M88" s="223"/>
      <c r="N88" s="223"/>
      <c r="O88" s="223"/>
      <c r="P88" s="224">
        <f t="shared" ref="P88:P97" si="12">IF(F88=0,0,AVERAGE(H88:O88))</f>
        <v>0</v>
      </c>
      <c r="Q88" s="222">
        <v>0.18</v>
      </c>
      <c r="R88" s="221"/>
      <c r="S88" s="220">
        <f t="shared" ref="S88:S97" si="13">IF(F88=0,0,((F88*P88)+R88)*(1+Q88))</f>
        <v>0</v>
      </c>
      <c r="T88" s="220">
        <f t="shared" ref="T88:T97" si="14">IF($F88=0,0,(($F88*$P88)+$R88)*(1+$Q88))</f>
        <v>0</v>
      </c>
      <c r="U88" s="205"/>
    </row>
    <row r="89" spans="1:21" x14ac:dyDescent="0.4">
      <c r="A89" s="228">
        <v>10.199999999999999</v>
      </c>
      <c r="B89" s="582"/>
      <c r="C89" s="227" t="s">
        <v>557</v>
      </c>
      <c r="D89" s="227" t="s">
        <v>468</v>
      </c>
      <c r="E89" s="303">
        <v>70004723</v>
      </c>
      <c r="F89" s="225">
        <v>0</v>
      </c>
      <c r="G89" s="225">
        <f>VLOOKUP(E89,'[1]Stock PVt'!A:D,3,0)</f>
        <v>52</v>
      </c>
      <c r="H89" s="226">
        <f>VLOOKUP(E89,'[1]Stock PVt'!A:D,4,0)</f>
        <v>107616.15384615384</v>
      </c>
      <c r="I89" s="264">
        <f>VLOOKUP(E89,'[2]Avg price'!$A$10:$D$15,4,0)</f>
        <v>106510</v>
      </c>
      <c r="J89" s="239">
        <v>106510</v>
      </c>
      <c r="K89" s="223"/>
      <c r="L89" s="223"/>
      <c r="M89" s="223"/>
      <c r="N89" s="223"/>
      <c r="O89" s="223"/>
      <c r="P89" s="224">
        <f t="shared" si="12"/>
        <v>0</v>
      </c>
      <c r="Q89" s="222">
        <v>0.18</v>
      </c>
      <c r="R89" s="221"/>
      <c r="S89" s="220">
        <f t="shared" si="13"/>
        <v>0</v>
      </c>
      <c r="T89" s="220">
        <f t="shared" si="14"/>
        <v>0</v>
      </c>
      <c r="U89" s="205"/>
    </row>
    <row r="90" spans="1:21" x14ac:dyDescent="0.4">
      <c r="A90" s="228">
        <v>10.3</v>
      </c>
      <c r="B90" s="582"/>
      <c r="C90" s="227" t="s">
        <v>556</v>
      </c>
      <c r="D90" s="227" t="s">
        <v>468</v>
      </c>
      <c r="E90" s="303">
        <v>70004726</v>
      </c>
      <c r="F90" s="225">
        <v>0</v>
      </c>
      <c r="G90" s="225">
        <f>VLOOKUP(E90,'[1]Stock PVt'!A:D,3,0)</f>
        <v>13</v>
      </c>
      <c r="H90" s="226">
        <f>VLOOKUP(E90,'[1]Stock PVt'!A:D,4,0)</f>
        <v>80611</v>
      </c>
      <c r="I90" s="264">
        <f>VLOOKUP(E90,'[2]Avg price'!$A$10:$D$15,4,0)</f>
        <v>80611</v>
      </c>
      <c r="J90" s="239">
        <v>80611</v>
      </c>
      <c r="K90" s="223"/>
      <c r="L90" s="223"/>
      <c r="M90" s="223"/>
      <c r="N90" s="223"/>
      <c r="O90" s="223"/>
      <c r="P90" s="224">
        <f t="shared" si="12"/>
        <v>0</v>
      </c>
      <c r="Q90" s="222">
        <v>0.18</v>
      </c>
      <c r="R90" s="221"/>
      <c r="S90" s="220">
        <f t="shared" si="13"/>
        <v>0</v>
      </c>
      <c r="T90" s="220">
        <f t="shared" si="14"/>
        <v>0</v>
      </c>
      <c r="U90" s="205"/>
    </row>
    <row r="91" spans="1:21" x14ac:dyDescent="0.4">
      <c r="A91" s="228">
        <v>10.4</v>
      </c>
      <c r="B91" s="582"/>
      <c r="C91" s="227" t="s">
        <v>555</v>
      </c>
      <c r="D91" s="227" t="s">
        <v>468</v>
      </c>
      <c r="E91" s="303">
        <v>70004727</v>
      </c>
      <c r="F91" s="225">
        <v>1</v>
      </c>
      <c r="G91" s="225">
        <f>VLOOKUP(E91,'[1]Stock PVt'!A:D,3,0)</f>
        <v>5</v>
      </c>
      <c r="H91" s="226">
        <f>VLOOKUP(E91,'[1]Stock PVt'!A:D,4,0)</f>
        <v>98284</v>
      </c>
      <c r="I91" s="264">
        <f>VLOOKUP(E91,'[2]Avg price'!$A$10:$D$15,4,0)</f>
        <v>98284</v>
      </c>
      <c r="J91" s="239">
        <v>98284</v>
      </c>
      <c r="K91" s="223"/>
      <c r="L91" s="223"/>
      <c r="M91" s="223"/>
      <c r="N91" s="223"/>
      <c r="O91" s="223"/>
      <c r="P91" s="224">
        <f t="shared" si="12"/>
        <v>98284</v>
      </c>
      <c r="Q91" s="222">
        <v>0.18</v>
      </c>
      <c r="R91" s="221"/>
      <c r="S91" s="220">
        <f t="shared" si="13"/>
        <v>115975.12</v>
      </c>
      <c r="T91" s="220">
        <f t="shared" si="14"/>
        <v>115975.12</v>
      </c>
      <c r="U91" s="205"/>
    </row>
    <row r="92" spans="1:21" x14ac:dyDescent="0.4">
      <c r="A92" s="228">
        <v>10.5</v>
      </c>
      <c r="B92" s="582"/>
      <c r="C92" s="227" t="s">
        <v>554</v>
      </c>
      <c r="D92" s="227" t="s">
        <v>468</v>
      </c>
      <c r="E92" s="303">
        <v>70004730</v>
      </c>
      <c r="F92" s="225">
        <v>1</v>
      </c>
      <c r="G92" s="225">
        <f>VLOOKUP(E92,'[1]Stock PVt'!A:D,3,0)</f>
        <v>24</v>
      </c>
      <c r="H92" s="226">
        <f>VLOOKUP(E92,'[1]Stock PVt'!A:D,4,0)</f>
        <v>68609.25</v>
      </c>
      <c r="I92" s="264">
        <f>VLOOKUP(E92,'[2]Avg price'!$A$10:$D$15,4,0)</f>
        <v>70000</v>
      </c>
      <c r="J92" s="239">
        <v>70000</v>
      </c>
      <c r="K92" s="223"/>
      <c r="L92" s="223"/>
      <c r="M92" s="223"/>
      <c r="N92" s="223"/>
      <c r="O92" s="223"/>
      <c r="P92" s="224">
        <f t="shared" si="12"/>
        <v>69536.416666666672</v>
      </c>
      <c r="Q92" s="222">
        <v>0.18</v>
      </c>
      <c r="R92" s="221"/>
      <c r="S92" s="220">
        <f t="shared" si="13"/>
        <v>82052.971666666665</v>
      </c>
      <c r="T92" s="220">
        <f t="shared" si="14"/>
        <v>82052.971666666665</v>
      </c>
      <c r="U92" s="205"/>
    </row>
    <row r="93" spans="1:21" x14ac:dyDescent="0.4">
      <c r="A93" s="228">
        <v>10.6</v>
      </c>
      <c r="B93" s="582"/>
      <c r="C93" s="227" t="s">
        <v>553</v>
      </c>
      <c r="D93" s="227" t="s">
        <v>468</v>
      </c>
      <c r="E93" s="303">
        <v>70004731</v>
      </c>
      <c r="F93" s="225">
        <v>0</v>
      </c>
      <c r="G93" s="225">
        <f>VLOOKUP(E93,'[1]Stock PVt'!A:D,3,0)</f>
        <v>56</v>
      </c>
      <c r="H93" s="226">
        <f>VLOOKUP(E93,'[1]Stock PVt'!A:D,4,0)</f>
        <v>76550.583333333328</v>
      </c>
      <c r="I93" s="264">
        <f>VLOOKUP(E93,'[2]Avg price'!$A$10:$D$15,4,0)</f>
        <v>77750</v>
      </c>
      <c r="J93" s="239">
        <v>77750</v>
      </c>
      <c r="K93" s="223"/>
      <c r="L93" s="223"/>
      <c r="M93" s="223"/>
      <c r="N93" s="223"/>
      <c r="O93" s="223"/>
      <c r="P93" s="224">
        <f t="shared" si="12"/>
        <v>0</v>
      </c>
      <c r="Q93" s="222">
        <v>0.18</v>
      </c>
      <c r="R93" s="221"/>
      <c r="S93" s="220">
        <f t="shared" si="13"/>
        <v>0</v>
      </c>
      <c r="T93" s="220">
        <f t="shared" si="14"/>
        <v>0</v>
      </c>
      <c r="U93" s="205"/>
    </row>
    <row r="94" spans="1:21" x14ac:dyDescent="0.4">
      <c r="A94" s="228">
        <v>10.7</v>
      </c>
      <c r="B94" s="582"/>
      <c r="C94" s="227" t="s">
        <v>552</v>
      </c>
      <c r="D94" s="227" t="s">
        <v>468</v>
      </c>
      <c r="E94" s="303">
        <v>70004732</v>
      </c>
      <c r="F94" s="225">
        <v>0</v>
      </c>
      <c r="G94" s="225">
        <f>VLOOKUP(E94,'[1]Stock PVt'!A:D,3,0)</f>
        <v>3</v>
      </c>
      <c r="H94" s="226">
        <f>VLOOKUP(E94,'[1]Stock PVt'!A:D,4,0)</f>
        <v>120000</v>
      </c>
      <c r="I94" s="264">
        <v>120000</v>
      </c>
      <c r="J94" s="239">
        <v>120000</v>
      </c>
      <c r="K94" s="223"/>
      <c r="L94" s="223"/>
      <c r="M94" s="223"/>
      <c r="N94" s="223"/>
      <c r="O94" s="223"/>
      <c r="P94" s="224">
        <f t="shared" si="12"/>
        <v>0</v>
      </c>
      <c r="Q94" s="222">
        <v>0.18</v>
      </c>
      <c r="R94" s="221"/>
      <c r="S94" s="220">
        <f t="shared" si="13"/>
        <v>0</v>
      </c>
      <c r="T94" s="220">
        <f t="shared" si="14"/>
        <v>0</v>
      </c>
      <c r="U94" s="205"/>
    </row>
    <row r="95" spans="1:21" x14ac:dyDescent="0.4">
      <c r="A95" s="228">
        <v>10.8</v>
      </c>
      <c r="B95" s="582"/>
      <c r="C95" s="227" t="s">
        <v>551</v>
      </c>
      <c r="D95" s="227" t="s">
        <v>468</v>
      </c>
      <c r="E95" s="225">
        <v>70000697</v>
      </c>
      <c r="F95" s="225">
        <v>0</v>
      </c>
      <c r="G95" s="225">
        <f>VLOOKUP(E95,'[1]Stock PVt'!A:D,3,0)</f>
        <v>14</v>
      </c>
      <c r="H95" s="226">
        <f>VLOOKUP(E95,'[1]Stock PVt'!A:D,4,0)</f>
        <v>121928.57142857143</v>
      </c>
      <c r="I95" s="225"/>
      <c r="J95" s="239">
        <v>92000</v>
      </c>
      <c r="K95" s="259"/>
      <c r="L95" s="259"/>
      <c r="M95" s="223"/>
      <c r="N95" s="223"/>
      <c r="O95" s="223"/>
      <c r="P95" s="224">
        <f t="shared" si="12"/>
        <v>0</v>
      </c>
      <c r="Q95" s="222">
        <v>0.18</v>
      </c>
      <c r="R95" s="221"/>
      <c r="S95" s="220">
        <f t="shared" si="13"/>
        <v>0</v>
      </c>
      <c r="T95" s="220">
        <f t="shared" si="14"/>
        <v>0</v>
      </c>
      <c r="U95" s="205"/>
    </row>
    <row r="96" spans="1:21" x14ac:dyDescent="0.4">
      <c r="A96" s="228">
        <v>10.9</v>
      </c>
      <c r="B96" s="582"/>
      <c r="C96" s="227" t="s">
        <v>550</v>
      </c>
      <c r="D96" s="227" t="s">
        <v>468</v>
      </c>
      <c r="E96" s="225">
        <v>70000290</v>
      </c>
      <c r="F96" s="225">
        <v>0</v>
      </c>
      <c r="G96" s="225"/>
      <c r="H96" s="226"/>
      <c r="I96" s="225"/>
      <c r="J96" s="223">
        <v>0</v>
      </c>
      <c r="K96" s="223"/>
      <c r="L96" s="223"/>
      <c r="M96" s="223"/>
      <c r="N96" s="223"/>
      <c r="O96" s="223"/>
      <c r="P96" s="224">
        <f t="shared" si="12"/>
        <v>0</v>
      </c>
      <c r="Q96" s="222">
        <v>0.18</v>
      </c>
      <c r="R96" s="221"/>
      <c r="S96" s="220">
        <f t="shared" si="13"/>
        <v>0</v>
      </c>
      <c r="T96" s="220">
        <f t="shared" si="14"/>
        <v>0</v>
      </c>
      <c r="U96" s="205"/>
    </row>
    <row r="97" spans="1:21" x14ac:dyDescent="0.4">
      <c r="A97" s="240">
        <v>10.1</v>
      </c>
      <c r="B97" s="583"/>
      <c r="C97" s="227" t="s">
        <v>549</v>
      </c>
      <c r="D97" s="227" t="s">
        <v>468</v>
      </c>
      <c r="E97" s="225">
        <v>3000036</v>
      </c>
      <c r="F97" s="225">
        <v>1</v>
      </c>
      <c r="G97" s="225"/>
      <c r="H97" s="226"/>
      <c r="I97" s="225"/>
      <c r="J97" s="223">
        <v>35000</v>
      </c>
      <c r="K97" s="223"/>
      <c r="L97" s="223"/>
      <c r="M97" s="223"/>
      <c r="N97" s="223"/>
      <c r="O97" s="223"/>
      <c r="P97" s="224">
        <f t="shared" si="12"/>
        <v>35000</v>
      </c>
      <c r="Q97" s="222">
        <v>0.18</v>
      </c>
      <c r="R97" s="221"/>
      <c r="S97" s="220">
        <f t="shared" si="13"/>
        <v>41300</v>
      </c>
      <c r="T97" s="220">
        <f t="shared" si="14"/>
        <v>41300</v>
      </c>
      <c r="U97" s="205"/>
    </row>
    <row r="98" spans="1:21" x14ac:dyDescent="0.4">
      <c r="A98" s="238">
        <v>10</v>
      </c>
      <c r="B98" s="234"/>
      <c r="C98" s="237" t="s">
        <v>548</v>
      </c>
      <c r="D98" s="237" t="s">
        <v>468</v>
      </c>
      <c r="E98" s="234"/>
      <c r="F98" s="234"/>
      <c r="G98" s="236"/>
      <c r="H98" s="235"/>
      <c r="I98" s="234"/>
      <c r="J98" s="233"/>
      <c r="K98" s="233"/>
      <c r="L98" s="233"/>
      <c r="M98" s="233"/>
      <c r="N98" s="233"/>
      <c r="O98" s="233"/>
      <c r="P98" s="233"/>
      <c r="Q98" s="232"/>
      <c r="R98" s="231"/>
      <c r="S98" s="212">
        <f>SUM(S88:S97)</f>
        <v>239328.09166666667</v>
      </c>
      <c r="T98" s="212">
        <f>SUM(T88:T97)</f>
        <v>239328.09166666667</v>
      </c>
      <c r="U98" s="205"/>
    </row>
    <row r="99" spans="1:21" x14ac:dyDescent="0.4">
      <c r="A99" s="228">
        <v>11.1</v>
      </c>
      <c r="B99" s="578" t="s">
        <v>541</v>
      </c>
      <c r="C99" s="227" t="s">
        <v>547</v>
      </c>
      <c r="D99" s="227" t="s">
        <v>541</v>
      </c>
      <c r="E99" s="225">
        <v>70000432</v>
      </c>
      <c r="F99" s="258">
        <v>1</v>
      </c>
      <c r="G99" s="225"/>
      <c r="H99" s="226"/>
      <c r="I99" s="258"/>
      <c r="J99" s="245">
        <v>353300</v>
      </c>
      <c r="K99" s="245">
        <v>356050</v>
      </c>
      <c r="L99" s="296"/>
      <c r="M99" s="223"/>
      <c r="N99" s="223"/>
      <c r="O99" s="223"/>
      <c r="P99" s="224">
        <f>AVERAGE(J99:O99)</f>
        <v>354675</v>
      </c>
      <c r="Q99" s="222">
        <v>0.18</v>
      </c>
      <c r="R99" s="289">
        <v>30000</v>
      </c>
      <c r="S99" s="220">
        <f>IF(F99=0,0,((F99*P99)+R99)*(1+Q99))</f>
        <v>453916.5</v>
      </c>
      <c r="T99" s="220">
        <f>IF($F99=0,0,(($F99*$P99)+$R99)*(1+$Q99))</f>
        <v>453916.5</v>
      </c>
      <c r="U99" s="205"/>
    </row>
    <row r="100" spans="1:21" x14ac:dyDescent="0.4">
      <c r="A100" s="228">
        <v>11.2</v>
      </c>
      <c r="B100" s="579"/>
      <c r="C100" s="227" t="s">
        <v>546</v>
      </c>
      <c r="D100" s="227" t="s">
        <v>541</v>
      </c>
      <c r="E100" s="225">
        <v>70000434</v>
      </c>
      <c r="F100" s="258">
        <v>0</v>
      </c>
      <c r="G100" s="225"/>
      <c r="H100" s="226"/>
      <c r="I100" s="258"/>
      <c r="J100" s="245">
        <v>394769</v>
      </c>
      <c r="K100" s="245">
        <v>396658</v>
      </c>
      <c r="L100" s="296"/>
      <c r="M100" s="223"/>
      <c r="N100" s="223"/>
      <c r="O100" s="223"/>
      <c r="P100" s="224">
        <f>AVERAGE(J100:O100)</f>
        <v>395713.5</v>
      </c>
      <c r="Q100" s="222">
        <v>0.18</v>
      </c>
      <c r="R100" s="289">
        <v>30000</v>
      </c>
      <c r="S100" s="220">
        <f>IF(F100=0,0,((F100*P100)+R100)*(1+Q100))</f>
        <v>0</v>
      </c>
      <c r="T100" s="220">
        <f>IF($F100=0,0,(($F100*$P100)+$R100)*(1+$Q100))</f>
        <v>0</v>
      </c>
      <c r="U100" s="205"/>
    </row>
    <row r="101" spans="1:21" x14ac:dyDescent="0.4">
      <c r="A101" s="228">
        <v>11.3</v>
      </c>
      <c r="B101" s="579"/>
      <c r="C101" s="227" t="s">
        <v>545</v>
      </c>
      <c r="D101" s="227" t="s">
        <v>541</v>
      </c>
      <c r="E101" s="225">
        <v>70002842</v>
      </c>
      <c r="F101" s="258">
        <v>0</v>
      </c>
      <c r="G101" s="225"/>
      <c r="H101" s="226"/>
      <c r="I101" s="258"/>
      <c r="J101" s="245">
        <v>345362</v>
      </c>
      <c r="K101" s="245">
        <v>345267</v>
      </c>
      <c r="L101" s="296"/>
      <c r="M101" s="223"/>
      <c r="N101" s="223"/>
      <c r="O101" s="223"/>
      <c r="P101" s="224">
        <f>AVERAGE(J101:O101)</f>
        <v>345314.5</v>
      </c>
      <c r="Q101" s="222">
        <v>0.18</v>
      </c>
      <c r="R101" s="289">
        <v>30000</v>
      </c>
      <c r="S101" s="220">
        <f>IF(F101=0,0,((F101*P101)+R101)*(1+Q101))</f>
        <v>0</v>
      </c>
      <c r="T101" s="220">
        <f>IF($F101=0,0,(($F101*$P101)+$R101)*(1+$Q101))</f>
        <v>0</v>
      </c>
      <c r="U101" s="205"/>
    </row>
    <row r="102" spans="1:21" x14ac:dyDescent="0.4">
      <c r="A102" s="228">
        <v>11.4</v>
      </c>
      <c r="B102" s="579"/>
      <c r="C102" s="227" t="s">
        <v>544</v>
      </c>
      <c r="D102" s="227" t="s">
        <v>541</v>
      </c>
      <c r="E102" s="225">
        <v>70000424</v>
      </c>
      <c r="F102" s="258">
        <v>0</v>
      </c>
      <c r="G102" s="225"/>
      <c r="H102" s="226"/>
      <c r="I102" s="258"/>
      <c r="J102" s="239">
        <v>407000</v>
      </c>
      <c r="K102" s="224"/>
      <c r="L102" s="224"/>
      <c r="M102" s="224"/>
      <c r="N102" s="224"/>
      <c r="O102" s="224"/>
      <c r="P102" s="224">
        <f>AVERAGE(J102:O102)</f>
        <v>407000</v>
      </c>
      <c r="Q102" s="242">
        <v>0.18</v>
      </c>
      <c r="R102" s="302">
        <v>30000</v>
      </c>
      <c r="S102" s="262">
        <f>IF(F102=0,0,((F102*P102)+R102)*(1+Q102))</f>
        <v>0</v>
      </c>
      <c r="T102" s="262">
        <f>IF($F102=0,0,(($F102*$P102)+$R102)*(1+$Q102))</f>
        <v>0</v>
      </c>
      <c r="U102" s="205"/>
    </row>
    <row r="103" spans="1:21" x14ac:dyDescent="0.4">
      <c r="A103" s="228">
        <v>11.5</v>
      </c>
      <c r="B103" s="580"/>
      <c r="C103" s="227" t="s">
        <v>543</v>
      </c>
      <c r="D103" s="227" t="s">
        <v>541</v>
      </c>
      <c r="E103" s="225">
        <v>3000483</v>
      </c>
      <c r="F103" s="258">
        <v>1</v>
      </c>
      <c r="G103" s="225"/>
      <c r="H103" s="226"/>
      <c r="I103" s="301"/>
      <c r="J103" s="300">
        <v>204517.45945945947</v>
      </c>
      <c r="K103" s="224"/>
      <c r="L103" s="224"/>
      <c r="M103" s="224"/>
      <c r="N103" s="224"/>
      <c r="O103" s="224"/>
      <c r="P103" s="224">
        <f>AVERAGE(J103:O103)</f>
        <v>204517.45945945947</v>
      </c>
      <c r="Q103" s="242">
        <v>0.18</v>
      </c>
      <c r="R103" s="241"/>
      <c r="S103" s="262">
        <f>IF(F103=0,0,((F103*P103)+R103)*(1+Q103))</f>
        <v>241330.60216216216</v>
      </c>
      <c r="T103" s="262">
        <f>IF($F103=0,0,(($F103*$P103)+$R103)*(1+$Q103))</f>
        <v>241330.60216216216</v>
      </c>
      <c r="U103" s="205"/>
    </row>
    <row r="104" spans="1:21" x14ac:dyDescent="0.4">
      <c r="A104" s="238">
        <v>11</v>
      </c>
      <c r="B104" s="234"/>
      <c r="C104" s="237" t="s">
        <v>542</v>
      </c>
      <c r="D104" s="237" t="s">
        <v>541</v>
      </c>
      <c r="E104" s="234"/>
      <c r="F104" s="234"/>
      <c r="G104" s="236"/>
      <c r="H104" s="235"/>
      <c r="I104" s="234"/>
      <c r="J104" s="233"/>
      <c r="K104" s="233"/>
      <c r="L104" s="233"/>
      <c r="M104" s="233"/>
      <c r="N104" s="233"/>
      <c r="O104" s="233"/>
      <c r="P104" s="233"/>
      <c r="Q104" s="232"/>
      <c r="R104" s="231"/>
      <c r="S104" s="212">
        <f>SUM(S99:S103)</f>
        <v>695247.10216216219</v>
      </c>
      <c r="T104" s="212">
        <f>SUM(T99:T103)</f>
        <v>695247.10216216219</v>
      </c>
      <c r="U104" s="205"/>
    </row>
    <row r="105" spans="1:21" x14ac:dyDescent="0.4">
      <c r="A105" s="228">
        <v>12.1</v>
      </c>
      <c r="B105" s="581" t="s">
        <v>540</v>
      </c>
      <c r="C105" s="227" t="s">
        <v>539</v>
      </c>
      <c r="D105" s="227" t="s">
        <v>527</v>
      </c>
      <c r="E105" s="225">
        <v>70002850</v>
      </c>
      <c r="F105" s="225">
        <v>0</v>
      </c>
      <c r="G105" s="225">
        <f>VLOOKUP(E105,'[1]Stock PVt'!A:D,3,0)</f>
        <v>16</v>
      </c>
      <c r="H105" s="226">
        <f>VLOOKUP(E105,'[1]Stock PVt'!A:D,4,0)</f>
        <v>31123.8</v>
      </c>
      <c r="I105" s="264">
        <f>VLOOKUP(E105,'[2]Avg price'!$A$2:$D$7,4,0)</f>
        <v>27656</v>
      </c>
      <c r="J105" s="239">
        <v>27656</v>
      </c>
      <c r="K105" s="239">
        <v>32500</v>
      </c>
      <c r="L105" s="223"/>
      <c r="M105" s="223"/>
      <c r="N105" s="223"/>
      <c r="O105" s="223"/>
      <c r="P105" s="223">
        <f t="shared" ref="P105:P115" si="15">AVERAGE(H105:O105)</f>
        <v>29733.95</v>
      </c>
      <c r="Q105" s="222">
        <v>0.28000000000000003</v>
      </c>
      <c r="R105" s="221"/>
      <c r="S105" s="220">
        <f t="shared" ref="S105:S115" si="16">IF(F105=0,0,((F105*P105)+R105)*(1+Q105))</f>
        <v>0</v>
      </c>
      <c r="T105" s="220">
        <f t="shared" ref="T105:T115" si="17">IF($F105=0,0,(($F105*$J105)+$R105)*(1+$Q105))</f>
        <v>0</v>
      </c>
      <c r="U105" s="205"/>
    </row>
    <row r="106" spans="1:21" x14ac:dyDescent="0.4">
      <c r="A106" s="228">
        <v>12.2</v>
      </c>
      <c r="B106" s="582"/>
      <c r="C106" s="227" t="s">
        <v>538</v>
      </c>
      <c r="D106" s="227" t="s">
        <v>527</v>
      </c>
      <c r="E106" s="225">
        <v>70002851</v>
      </c>
      <c r="F106" s="225">
        <v>1</v>
      </c>
      <c r="G106" s="225">
        <f>VLOOKUP(E106,'[1]Stock PVt'!A:D,3,0)</f>
        <v>72</v>
      </c>
      <c r="H106" s="226">
        <f>VLOOKUP(E106,'[1]Stock PVt'!A:D,4,0)</f>
        <v>34656.800000000003</v>
      </c>
      <c r="I106" s="264">
        <f>VLOOKUP(E106,'[2]Avg price'!$A$2:$D$7,4,0)</f>
        <v>32578</v>
      </c>
      <c r="J106" s="239">
        <v>32578</v>
      </c>
      <c r="K106" s="239">
        <v>40500</v>
      </c>
      <c r="L106" s="223"/>
      <c r="M106" s="223"/>
      <c r="N106" s="223"/>
      <c r="O106" s="223"/>
      <c r="P106" s="223">
        <f t="shared" si="15"/>
        <v>35078.199999999997</v>
      </c>
      <c r="Q106" s="222">
        <v>0.28000000000000003</v>
      </c>
      <c r="R106" s="221"/>
      <c r="S106" s="220">
        <f t="shared" si="16"/>
        <v>44900.095999999998</v>
      </c>
      <c r="T106" s="220">
        <f t="shared" si="17"/>
        <v>41699.840000000004</v>
      </c>
      <c r="U106" s="205"/>
    </row>
    <row r="107" spans="1:21" x14ac:dyDescent="0.4">
      <c r="A107" s="228">
        <v>12.3</v>
      </c>
      <c r="B107" s="582"/>
      <c r="C107" s="227" t="s">
        <v>537</v>
      </c>
      <c r="D107" s="227" t="s">
        <v>527</v>
      </c>
      <c r="E107" s="225">
        <v>70002862</v>
      </c>
      <c r="F107" s="225">
        <v>2</v>
      </c>
      <c r="G107" s="225">
        <f>VLOOKUP(E107,'[1]Stock PVt'!A:D,3,0)</f>
        <v>116</v>
      </c>
      <c r="H107" s="226">
        <f>VLOOKUP(E107,'[1]Stock PVt'!A:D,4,0)</f>
        <v>40923</v>
      </c>
      <c r="I107" s="264">
        <f>VLOOKUP(E107,'[2]Avg price'!$A$2:$D$7,4,0)</f>
        <v>40625</v>
      </c>
      <c r="J107" s="239">
        <v>40625</v>
      </c>
      <c r="K107" s="239">
        <v>48000</v>
      </c>
      <c r="L107" s="223"/>
      <c r="M107" s="223"/>
      <c r="N107" s="223"/>
      <c r="O107" s="223"/>
      <c r="P107" s="223">
        <f t="shared" si="15"/>
        <v>42543.25</v>
      </c>
      <c r="Q107" s="222">
        <v>0.28000000000000003</v>
      </c>
      <c r="R107" s="221"/>
      <c r="S107" s="220">
        <f t="shared" si="16"/>
        <v>108910.72</v>
      </c>
      <c r="T107" s="220">
        <f t="shared" si="17"/>
        <v>104000</v>
      </c>
      <c r="U107" s="205"/>
    </row>
    <row r="108" spans="1:21" x14ac:dyDescent="0.4">
      <c r="A108" s="228">
        <v>12.4</v>
      </c>
      <c r="B108" s="582"/>
      <c r="C108" s="227" t="s">
        <v>536</v>
      </c>
      <c r="D108" s="227" t="s">
        <v>527</v>
      </c>
      <c r="E108" s="225">
        <v>70002864</v>
      </c>
      <c r="F108" s="225">
        <v>2</v>
      </c>
      <c r="G108" s="225">
        <f>VLOOKUP(E108,'[1]Stock PVt'!A:D,3,0)</f>
        <v>244</v>
      </c>
      <c r="H108" s="226">
        <f>VLOOKUP(E108,'[1]Stock PVt'!A:D,4,0)</f>
        <v>56833.272727272728</v>
      </c>
      <c r="I108" s="264">
        <f>VLOOKUP(E108,'[2]Avg price'!$A$2:$D$7,4,0)</f>
        <v>57016</v>
      </c>
      <c r="J108" s="239">
        <v>57016</v>
      </c>
      <c r="K108" s="239">
        <v>70890</v>
      </c>
      <c r="L108" s="223"/>
      <c r="M108" s="223"/>
      <c r="N108" s="223"/>
      <c r="O108" s="223"/>
      <c r="P108" s="223">
        <f t="shared" si="15"/>
        <v>60438.818181818184</v>
      </c>
      <c r="Q108" s="222">
        <v>0.28000000000000003</v>
      </c>
      <c r="R108" s="221"/>
      <c r="S108" s="220">
        <f t="shared" si="16"/>
        <v>154723.37454545454</v>
      </c>
      <c r="T108" s="220">
        <f t="shared" si="17"/>
        <v>145960.95999999999</v>
      </c>
      <c r="U108" s="205"/>
    </row>
    <row r="109" spans="1:21" x14ac:dyDescent="0.4">
      <c r="A109" s="228">
        <v>12.5</v>
      </c>
      <c r="B109" s="582"/>
      <c r="C109" s="227" t="s">
        <v>535</v>
      </c>
      <c r="D109" s="227" t="s">
        <v>527</v>
      </c>
      <c r="E109" s="225">
        <v>70002865</v>
      </c>
      <c r="F109" s="225">
        <v>1</v>
      </c>
      <c r="G109" s="225">
        <f>VLOOKUP(E109,'[1]Stock PVt'!A:D,3,0)</f>
        <v>236</v>
      </c>
      <c r="H109" s="226">
        <f>VLOOKUP(E109,'[1]Stock PVt'!A:D,4,0)</f>
        <v>80857.954545454544</v>
      </c>
      <c r="I109" s="264">
        <f>VLOOKUP(E109,'[2]Avg price'!$A$2:$D$7,4,0)</f>
        <v>80625</v>
      </c>
      <c r="J109" s="239">
        <v>80625</v>
      </c>
      <c r="K109" s="239">
        <v>91000</v>
      </c>
      <c r="L109" s="223"/>
      <c r="M109" s="223"/>
      <c r="N109" s="223"/>
      <c r="O109" s="223"/>
      <c r="P109" s="223">
        <f t="shared" si="15"/>
        <v>83276.988636363632</v>
      </c>
      <c r="Q109" s="222">
        <v>0.28000000000000003</v>
      </c>
      <c r="R109" s="221"/>
      <c r="S109" s="220">
        <f t="shared" si="16"/>
        <v>106594.54545454546</v>
      </c>
      <c r="T109" s="220">
        <f t="shared" si="17"/>
        <v>103200</v>
      </c>
      <c r="U109" s="205"/>
    </row>
    <row r="110" spans="1:21" x14ac:dyDescent="0.4">
      <c r="A110" s="228">
        <v>12.6</v>
      </c>
      <c r="B110" s="582"/>
      <c r="C110" s="227" t="s">
        <v>534</v>
      </c>
      <c r="D110" s="227" t="s">
        <v>527</v>
      </c>
      <c r="E110" s="225">
        <v>70002866</v>
      </c>
      <c r="F110" s="225">
        <v>0</v>
      </c>
      <c r="G110" s="225">
        <f>VLOOKUP(E110,'[1]Stock PVt'!A:D,3,0)</f>
        <v>52</v>
      </c>
      <c r="H110" s="226">
        <f>VLOOKUP(E110,'[1]Stock PVt'!A:D,4,0)</f>
        <v>89047</v>
      </c>
      <c r="I110" s="264">
        <f>VLOOKUP(E110,'[2]Avg price'!$A$2:$D$7,4,0)</f>
        <v>89047</v>
      </c>
      <c r="J110" s="239">
        <v>89047</v>
      </c>
      <c r="K110" s="239">
        <v>109000</v>
      </c>
      <c r="L110" s="223"/>
      <c r="M110" s="223"/>
      <c r="N110" s="223"/>
      <c r="O110" s="223"/>
      <c r="P110" s="223">
        <f t="shared" si="15"/>
        <v>94035.25</v>
      </c>
      <c r="Q110" s="222">
        <v>0.28000000000000003</v>
      </c>
      <c r="R110" s="221"/>
      <c r="S110" s="220">
        <f t="shared" si="16"/>
        <v>0</v>
      </c>
      <c r="T110" s="220">
        <f t="shared" si="17"/>
        <v>0</v>
      </c>
      <c r="U110" s="205"/>
    </row>
    <row r="111" spans="1:21" x14ac:dyDescent="0.4">
      <c r="A111" s="228">
        <v>12.7</v>
      </c>
      <c r="B111" s="582"/>
      <c r="C111" s="227" t="s">
        <v>533</v>
      </c>
      <c r="D111" s="227" t="s">
        <v>527</v>
      </c>
      <c r="E111" s="225"/>
      <c r="F111" s="225">
        <v>0</v>
      </c>
      <c r="G111" s="225"/>
      <c r="H111" s="226"/>
      <c r="I111" s="225"/>
      <c r="J111" s="285">
        <v>0</v>
      </c>
      <c r="K111" s="223"/>
      <c r="L111" s="223"/>
      <c r="M111" s="223"/>
      <c r="N111" s="223"/>
      <c r="O111" s="223"/>
      <c r="P111" s="223">
        <f t="shared" si="15"/>
        <v>0</v>
      </c>
      <c r="Q111" s="222"/>
      <c r="R111" s="221"/>
      <c r="S111" s="220">
        <f t="shared" si="16"/>
        <v>0</v>
      </c>
      <c r="T111" s="220">
        <f t="shared" si="17"/>
        <v>0</v>
      </c>
      <c r="U111" s="205"/>
    </row>
    <row r="112" spans="1:21" x14ac:dyDescent="0.4">
      <c r="A112" s="228">
        <v>12.8</v>
      </c>
      <c r="B112" s="582"/>
      <c r="C112" s="227" t="s">
        <v>532</v>
      </c>
      <c r="D112" s="227" t="s">
        <v>527</v>
      </c>
      <c r="E112" s="225"/>
      <c r="F112" s="225">
        <v>0</v>
      </c>
      <c r="G112" s="225"/>
      <c r="H112" s="226"/>
      <c r="I112" s="225"/>
      <c r="J112" s="285">
        <v>0</v>
      </c>
      <c r="K112" s="252"/>
      <c r="L112" s="252"/>
      <c r="M112" s="252"/>
      <c r="N112" s="252"/>
      <c r="O112" s="252"/>
      <c r="P112" s="223">
        <f t="shared" si="15"/>
        <v>0</v>
      </c>
      <c r="Q112" s="251">
        <v>0.28000000000000003</v>
      </c>
      <c r="R112" s="250"/>
      <c r="S112" s="220">
        <f t="shared" si="16"/>
        <v>0</v>
      </c>
      <c r="T112" s="220">
        <f t="shared" si="17"/>
        <v>0</v>
      </c>
      <c r="U112" s="205"/>
    </row>
    <row r="113" spans="1:21" x14ac:dyDescent="0.4">
      <c r="A113" s="228">
        <v>12.9</v>
      </c>
      <c r="B113" s="582"/>
      <c r="C113" s="227" t="s">
        <v>531</v>
      </c>
      <c r="D113" s="227" t="s">
        <v>527</v>
      </c>
      <c r="E113" s="225">
        <v>3002536</v>
      </c>
      <c r="F113" s="225">
        <v>6</v>
      </c>
      <c r="G113" s="225"/>
      <c r="H113" s="226"/>
      <c r="I113" s="225"/>
      <c r="J113" s="285">
        <v>25000</v>
      </c>
      <c r="K113" s="252"/>
      <c r="L113" s="252"/>
      <c r="M113" s="252"/>
      <c r="N113" s="252"/>
      <c r="O113" s="252"/>
      <c r="P113" s="223">
        <f t="shared" si="15"/>
        <v>25000</v>
      </c>
      <c r="Q113" s="251">
        <v>0.18</v>
      </c>
      <c r="R113" s="250"/>
      <c r="S113" s="220">
        <f t="shared" si="16"/>
        <v>177000</v>
      </c>
      <c r="T113" s="220">
        <f t="shared" si="17"/>
        <v>177000</v>
      </c>
      <c r="U113" s="205"/>
    </row>
    <row r="114" spans="1:21" x14ac:dyDescent="0.4">
      <c r="A114" s="240">
        <v>12.1</v>
      </c>
      <c r="B114" s="582"/>
      <c r="C114" s="227" t="s">
        <v>530</v>
      </c>
      <c r="D114" s="227"/>
      <c r="E114" s="225"/>
      <c r="F114" s="225">
        <v>0</v>
      </c>
      <c r="G114" s="225"/>
      <c r="H114" s="226"/>
      <c r="I114" s="225"/>
      <c r="J114" s="224">
        <v>0</v>
      </c>
      <c r="K114" s="224"/>
      <c r="L114" s="224"/>
      <c r="M114" s="224"/>
      <c r="N114" s="224"/>
      <c r="O114" s="224"/>
      <c r="P114" s="223">
        <f t="shared" si="15"/>
        <v>0</v>
      </c>
      <c r="Q114" s="242">
        <v>0.28000000000000003</v>
      </c>
      <c r="R114" s="241"/>
      <c r="S114" s="262">
        <f t="shared" si="16"/>
        <v>0</v>
      </c>
      <c r="T114" s="262">
        <f t="shared" si="17"/>
        <v>0</v>
      </c>
      <c r="U114" s="205"/>
    </row>
    <row r="115" spans="1:21" x14ac:dyDescent="0.4">
      <c r="A115" s="228">
        <v>12.11</v>
      </c>
      <c r="B115" s="583"/>
      <c r="C115" s="227" t="s">
        <v>529</v>
      </c>
      <c r="D115" s="227"/>
      <c r="E115" s="225"/>
      <c r="F115" s="225">
        <v>0</v>
      </c>
      <c r="G115" s="225"/>
      <c r="H115" s="226"/>
      <c r="I115" s="225"/>
      <c r="J115" s="224">
        <v>0</v>
      </c>
      <c r="K115" s="224"/>
      <c r="L115" s="224"/>
      <c r="M115" s="224"/>
      <c r="N115" s="224"/>
      <c r="O115" s="224"/>
      <c r="P115" s="223">
        <f t="shared" si="15"/>
        <v>0</v>
      </c>
      <c r="Q115" s="242">
        <v>0.18</v>
      </c>
      <c r="R115" s="241"/>
      <c r="S115" s="262">
        <f t="shared" si="16"/>
        <v>0</v>
      </c>
      <c r="T115" s="262">
        <f t="shared" si="17"/>
        <v>0</v>
      </c>
      <c r="U115" s="205"/>
    </row>
    <row r="116" spans="1:21" x14ac:dyDescent="0.4">
      <c r="A116" s="238">
        <v>12</v>
      </c>
      <c r="B116" s="234"/>
      <c r="C116" s="237" t="s">
        <v>528</v>
      </c>
      <c r="D116" s="237" t="s">
        <v>527</v>
      </c>
      <c r="E116" s="234"/>
      <c r="F116" s="234"/>
      <c r="G116" s="236"/>
      <c r="H116" s="235"/>
      <c r="I116" s="234"/>
      <c r="J116" s="233"/>
      <c r="K116" s="233"/>
      <c r="L116" s="233"/>
      <c r="M116" s="233"/>
      <c r="N116" s="233"/>
      <c r="O116" s="233"/>
      <c r="P116" s="233"/>
      <c r="Q116" s="232"/>
      <c r="R116" s="231"/>
      <c r="S116" s="212">
        <f>SUM(S105:S115)</f>
        <v>592128.73600000003</v>
      </c>
      <c r="T116" s="212">
        <f>SUM(T105:T115)</f>
        <v>571860.80000000005</v>
      </c>
      <c r="U116" s="205"/>
    </row>
    <row r="117" spans="1:21" x14ac:dyDescent="0.4">
      <c r="A117" s="228">
        <v>13.1</v>
      </c>
      <c r="B117" s="299" t="s">
        <v>524</v>
      </c>
      <c r="C117" s="298" t="s">
        <v>526</v>
      </c>
      <c r="D117" s="227" t="s">
        <v>524</v>
      </c>
      <c r="E117" s="225">
        <v>70004852</v>
      </c>
      <c r="F117" s="225">
        <v>1</v>
      </c>
      <c r="G117" s="225">
        <f>VLOOKUP(E117,'[1]Stock PVt'!A:D,3,0)</f>
        <v>34</v>
      </c>
      <c r="H117" s="226">
        <f>VLOOKUP(E117,'[1]Stock PVt'!A:D,4,0)</f>
        <v>174455</v>
      </c>
      <c r="I117" s="225"/>
      <c r="J117" s="239">
        <v>163000</v>
      </c>
      <c r="K117" s="239">
        <v>170000</v>
      </c>
      <c r="L117" s="239">
        <v>164000</v>
      </c>
      <c r="M117" s="239">
        <v>165000</v>
      </c>
      <c r="N117" s="223"/>
      <c r="O117" s="223"/>
      <c r="P117" s="224">
        <f>AVERAGE(H117:O117)</f>
        <v>167291</v>
      </c>
      <c r="Q117" s="222">
        <v>0.18</v>
      </c>
      <c r="R117" s="221">
        <v>14000</v>
      </c>
      <c r="S117" s="220">
        <f>IF(F117=0,0,((F117*P117)+R117)*(1+Q117))</f>
        <v>213923.37999999998</v>
      </c>
      <c r="T117" s="220">
        <f>IF($F117=0,0,(($F117*$P117)+$R117)*(1+$Q117))</f>
        <v>213923.37999999998</v>
      </c>
      <c r="U117" s="205"/>
    </row>
    <row r="118" spans="1:21" x14ac:dyDescent="0.4">
      <c r="A118" s="238">
        <v>13</v>
      </c>
      <c r="B118" s="234"/>
      <c r="C118" s="237" t="s">
        <v>525</v>
      </c>
      <c r="D118" s="237" t="s">
        <v>524</v>
      </c>
      <c r="E118" s="234"/>
      <c r="F118" s="234"/>
      <c r="G118" s="236"/>
      <c r="H118" s="235"/>
      <c r="I118" s="234"/>
      <c r="J118" s="233"/>
      <c r="K118" s="233"/>
      <c r="L118" s="233"/>
      <c r="M118" s="233"/>
      <c r="N118" s="233"/>
      <c r="O118" s="233"/>
      <c r="P118" s="233"/>
      <c r="Q118" s="232"/>
      <c r="R118" s="231"/>
      <c r="S118" s="212">
        <f>SUM(S117)</f>
        <v>213923.37999999998</v>
      </c>
      <c r="T118" s="212">
        <f>SUM(T117)</f>
        <v>213923.37999999998</v>
      </c>
      <c r="U118" s="205"/>
    </row>
    <row r="119" spans="1:21" x14ac:dyDescent="0.4">
      <c r="A119" s="228">
        <v>15.1</v>
      </c>
      <c r="B119" s="578" t="s">
        <v>519</v>
      </c>
      <c r="C119" s="227" t="s">
        <v>523</v>
      </c>
      <c r="D119" s="227" t="s">
        <v>519</v>
      </c>
      <c r="E119" s="225">
        <v>70000419</v>
      </c>
      <c r="F119" s="225">
        <v>1</v>
      </c>
      <c r="G119" s="225">
        <f>VLOOKUP(E119,'[1]Stock PVt'!A:D,3,0)</f>
        <v>32</v>
      </c>
      <c r="H119" s="226">
        <f>VLOOKUP(E119,'[1]Stock PVt'!A:D,4,0)</f>
        <v>27415.777777777777</v>
      </c>
      <c r="I119" s="225"/>
      <c r="J119" s="239">
        <v>26500</v>
      </c>
      <c r="K119" s="239">
        <v>28400</v>
      </c>
      <c r="L119" s="223"/>
      <c r="M119" s="223"/>
      <c r="N119" s="223"/>
      <c r="O119" s="223"/>
      <c r="P119" s="224">
        <f>AVERAGE(H119:O119)</f>
        <v>27438.592592592595</v>
      </c>
      <c r="Q119" s="222">
        <v>0.18</v>
      </c>
      <c r="R119" s="221"/>
      <c r="S119" s="220">
        <f>IF(F119=0,0,((F119*P119)+R119)*(1+Q119))</f>
        <v>32377.539259259262</v>
      </c>
      <c r="T119" s="220">
        <f>IF($F119=0,0,(($F119*$P119)+$R119)*(1+$Q119))</f>
        <v>32377.539259259262</v>
      </c>
      <c r="U119" s="205"/>
    </row>
    <row r="120" spans="1:21" x14ac:dyDescent="0.4">
      <c r="A120" s="228">
        <v>15.2</v>
      </c>
      <c r="B120" s="579"/>
      <c r="C120" s="227" t="s">
        <v>522</v>
      </c>
      <c r="D120" s="227" t="s">
        <v>519</v>
      </c>
      <c r="E120" s="225">
        <v>70003315</v>
      </c>
      <c r="F120" s="225">
        <v>1</v>
      </c>
      <c r="G120" s="225">
        <f>VLOOKUP(E120,'[1]Stock PVt'!A:D,3,0)</f>
        <v>43</v>
      </c>
      <c r="H120" s="226">
        <f>VLOOKUP(E120,'[1]Stock PVt'!A:D,4,0)</f>
        <v>27254.071428571428</v>
      </c>
      <c r="I120" s="225"/>
      <c r="J120" s="239">
        <v>27557</v>
      </c>
      <c r="K120" s="239">
        <v>28400</v>
      </c>
      <c r="L120" s="223"/>
      <c r="M120" s="223"/>
      <c r="N120" s="223"/>
      <c r="O120" s="223"/>
      <c r="P120" s="224">
        <f>AVERAGE(H120:O120)</f>
        <v>27737.023809523806</v>
      </c>
      <c r="Q120" s="222">
        <v>0.18</v>
      </c>
      <c r="R120" s="221"/>
      <c r="S120" s="220">
        <f>IF(F120=0,0,((F120*P120)+R120)*(1+Q120))</f>
        <v>32729.688095238089</v>
      </c>
      <c r="T120" s="220">
        <f>IF($F120=0,0,(($F120*$P120)+$R120)*(1+$Q120))</f>
        <v>32729.688095238089</v>
      </c>
      <c r="U120" s="205"/>
    </row>
    <row r="121" spans="1:21" x14ac:dyDescent="0.4">
      <c r="A121" s="228">
        <v>15.3</v>
      </c>
      <c r="B121" s="580"/>
      <c r="C121" s="227" t="s">
        <v>521</v>
      </c>
      <c r="D121" s="227" t="s">
        <v>519</v>
      </c>
      <c r="E121" s="225">
        <v>70003316</v>
      </c>
      <c r="F121" s="225">
        <v>0</v>
      </c>
      <c r="G121" s="225">
        <f>VLOOKUP(E121,'[1]Stock PVt'!A:D,3,0)</f>
        <v>11</v>
      </c>
      <c r="H121" s="226">
        <f>VLOOKUP(E121,'[1]Stock PVt'!A:D,4,0)</f>
        <v>30282.400000000001</v>
      </c>
      <c r="I121" s="225"/>
      <c r="J121" s="239">
        <v>30353</v>
      </c>
      <c r="K121" s="223"/>
      <c r="L121" s="223">
        <v>0</v>
      </c>
      <c r="M121" s="223"/>
      <c r="N121" s="223"/>
      <c r="O121" s="223"/>
      <c r="P121" s="224">
        <f>AVERAGE(H121:O121)</f>
        <v>20211.8</v>
      </c>
      <c r="Q121" s="222">
        <v>0.18</v>
      </c>
      <c r="R121" s="221"/>
      <c r="S121" s="220">
        <f>IF(F121=0,0,((F121*P121)+R121)*(1+Q121))</f>
        <v>0</v>
      </c>
      <c r="T121" s="220">
        <f>IF($F121=0,0,(($F121*$P121)+$R121)*(1+$Q121))</f>
        <v>0</v>
      </c>
      <c r="U121" s="205"/>
    </row>
    <row r="122" spans="1:21" x14ac:dyDescent="0.4">
      <c r="A122" s="238">
        <v>15</v>
      </c>
      <c r="B122" s="234"/>
      <c r="C122" s="237" t="s">
        <v>520</v>
      </c>
      <c r="D122" s="237" t="s">
        <v>519</v>
      </c>
      <c r="E122" s="234"/>
      <c r="F122" s="234"/>
      <c r="G122" s="236"/>
      <c r="H122" s="235"/>
      <c r="I122" s="234"/>
      <c r="J122" s="233"/>
      <c r="K122" s="233"/>
      <c r="L122" s="233"/>
      <c r="M122" s="233"/>
      <c r="N122" s="233"/>
      <c r="O122" s="233"/>
      <c r="P122" s="233"/>
      <c r="Q122" s="232"/>
      <c r="R122" s="231"/>
      <c r="S122" s="212">
        <f>SUM(S119:S121)</f>
        <v>65107.22735449735</v>
      </c>
      <c r="T122" s="212">
        <f>SUM(T119:T121)</f>
        <v>65107.22735449735</v>
      </c>
      <c r="U122" s="205"/>
    </row>
    <row r="123" spans="1:21" x14ac:dyDescent="0.4">
      <c r="A123" s="228">
        <v>16.100000000000001</v>
      </c>
      <c r="B123" s="258" t="s">
        <v>516</v>
      </c>
      <c r="C123" s="227" t="s">
        <v>518</v>
      </c>
      <c r="D123" s="227" t="s">
        <v>516</v>
      </c>
      <c r="E123" s="225">
        <v>70000418</v>
      </c>
      <c r="F123" s="258">
        <v>2</v>
      </c>
      <c r="G123" s="225">
        <f>VLOOKUP(E123,'[1]Stock PVt'!A:D,3,0)</f>
        <v>177</v>
      </c>
      <c r="H123" s="226">
        <f>VLOOKUP(E123,'[1]Stock PVt'!A:D,4,0)</f>
        <v>8085</v>
      </c>
      <c r="I123" s="258"/>
      <c r="J123" s="239">
        <v>8085</v>
      </c>
      <c r="K123" s="223"/>
      <c r="L123" s="223"/>
      <c r="M123" s="223"/>
      <c r="N123" s="223"/>
      <c r="O123" s="223"/>
      <c r="P123" s="224">
        <f>AVERAGE(H123:O123)</f>
        <v>8085</v>
      </c>
      <c r="Q123" s="222">
        <v>0.18</v>
      </c>
      <c r="R123" s="221"/>
      <c r="S123" s="220">
        <f>IF(F123=0,0,((F123*P123)+R123)*(1+Q123))</f>
        <v>19080.599999999999</v>
      </c>
      <c r="T123" s="220">
        <f>IF($F123=0,0,(($F123*$P123)+$R123)*(1+$Q123))</f>
        <v>19080.599999999999</v>
      </c>
      <c r="U123" s="205"/>
    </row>
    <row r="124" spans="1:21" x14ac:dyDescent="0.4">
      <c r="A124" s="238">
        <v>16</v>
      </c>
      <c r="B124" s="234"/>
      <c r="C124" s="237" t="s">
        <v>517</v>
      </c>
      <c r="D124" s="237" t="s">
        <v>516</v>
      </c>
      <c r="E124" s="234"/>
      <c r="F124" s="234"/>
      <c r="G124" s="236"/>
      <c r="H124" s="235"/>
      <c r="I124" s="234"/>
      <c r="J124" s="233"/>
      <c r="K124" s="233"/>
      <c r="L124" s="233"/>
      <c r="M124" s="233"/>
      <c r="N124" s="233"/>
      <c r="O124" s="233"/>
      <c r="P124" s="233"/>
      <c r="Q124" s="232"/>
      <c r="R124" s="231"/>
      <c r="S124" s="212">
        <f>SUM(S123)</f>
        <v>19080.599999999999</v>
      </c>
      <c r="T124" s="212">
        <f>SUM(T123)</f>
        <v>19080.599999999999</v>
      </c>
      <c r="U124" s="205"/>
    </row>
    <row r="125" spans="1:21" x14ac:dyDescent="0.4">
      <c r="A125" s="228">
        <v>17.100000000000001</v>
      </c>
      <c r="B125" s="258" t="s">
        <v>514</v>
      </c>
      <c r="C125" s="227" t="s">
        <v>514</v>
      </c>
      <c r="D125" s="227" t="s">
        <v>504</v>
      </c>
      <c r="E125" s="225">
        <v>70000454</v>
      </c>
      <c r="F125" s="258">
        <v>1</v>
      </c>
      <c r="G125" s="225">
        <f>VLOOKUP(E125,'[1]Stock PVt'!A:D,3,0)</f>
        <v>169</v>
      </c>
      <c r="H125" s="226">
        <f>VLOOKUP(E125,'[1]Stock PVt'!A:D,4,0)</f>
        <v>4282.166666666667</v>
      </c>
      <c r="I125" s="258"/>
      <c r="J125" s="239">
        <v>4400</v>
      </c>
      <c r="K125" s="239">
        <v>5018</v>
      </c>
      <c r="L125" s="223"/>
      <c r="M125" s="223"/>
      <c r="N125" s="223"/>
      <c r="O125" s="223"/>
      <c r="P125" s="223">
        <f>AVERAGE(H125:O125)</f>
        <v>4566.7222222222226</v>
      </c>
      <c r="Q125" s="222">
        <v>0.18</v>
      </c>
      <c r="R125" s="221"/>
      <c r="S125" s="220">
        <f>IF(F125=0,0,((F125*P125)+R125)*(1+Q125))</f>
        <v>5388.7322222222228</v>
      </c>
      <c r="T125" s="220">
        <f>IF($F125=0,0,(($F125*$P125)+$R125)*(1+$Q125))</f>
        <v>5388.7322222222228</v>
      </c>
      <c r="U125" s="205"/>
    </row>
    <row r="126" spans="1:21" x14ac:dyDescent="0.4">
      <c r="A126" s="238">
        <v>17</v>
      </c>
      <c r="B126" s="234"/>
      <c r="C126" s="237" t="s">
        <v>515</v>
      </c>
      <c r="D126" s="237" t="s">
        <v>514</v>
      </c>
      <c r="E126" s="234"/>
      <c r="F126" s="234"/>
      <c r="G126" s="236"/>
      <c r="H126" s="235"/>
      <c r="I126" s="234"/>
      <c r="J126" s="233"/>
      <c r="K126" s="233"/>
      <c r="L126" s="233"/>
      <c r="M126" s="233"/>
      <c r="N126" s="233"/>
      <c r="O126" s="233"/>
      <c r="P126" s="233"/>
      <c r="Q126" s="232"/>
      <c r="R126" s="231"/>
      <c r="S126" s="212">
        <f>SUM(S125)</f>
        <v>5388.7322222222228</v>
      </c>
      <c r="T126" s="212">
        <f>SUM(T125)</f>
        <v>5388.7322222222228</v>
      </c>
      <c r="U126" s="205"/>
    </row>
    <row r="127" spans="1:21" x14ac:dyDescent="0.4">
      <c r="A127" s="228">
        <v>18.100000000000001</v>
      </c>
      <c r="B127" s="578" t="s">
        <v>504</v>
      </c>
      <c r="C127" s="227" t="s">
        <v>513</v>
      </c>
      <c r="D127" s="227" t="s">
        <v>504</v>
      </c>
      <c r="E127" s="225">
        <v>70000052</v>
      </c>
      <c r="F127" s="258">
        <v>1</v>
      </c>
      <c r="G127" s="225">
        <f>VLOOKUP(E127,'[1]Stock PVt'!A:D,3,0)</f>
        <v>79</v>
      </c>
      <c r="H127" s="226">
        <f>VLOOKUP(E127,'[1]Stock PVt'!A:D,4,0)</f>
        <v>9553.9090909090901</v>
      </c>
      <c r="I127" s="258"/>
      <c r="J127" s="239">
        <v>7760</v>
      </c>
      <c r="K127" s="239">
        <v>10506</v>
      </c>
      <c r="L127" s="223"/>
      <c r="M127" s="223"/>
      <c r="N127" s="223"/>
      <c r="O127" s="223"/>
      <c r="P127" s="223">
        <f t="shared" ref="P127:P134" si="18">AVERAGE(H127:O127)</f>
        <v>9273.30303030303</v>
      </c>
      <c r="Q127" s="222">
        <v>0.18</v>
      </c>
      <c r="R127" s="221"/>
      <c r="S127" s="220">
        <f t="shared" ref="S127:S134" si="19">IF(F127=0,0,((F127*P127)+R127)*(1+Q127))</f>
        <v>10942.497575757576</v>
      </c>
      <c r="T127" s="220">
        <f t="shared" ref="T127:T134" si="20">IF($F127=0,0,(($F127*$P127)+$R127)*(1+$Q127))</f>
        <v>10942.497575757576</v>
      </c>
      <c r="U127" s="205"/>
    </row>
    <row r="128" spans="1:21" x14ac:dyDescent="0.4">
      <c r="A128" s="228">
        <v>18.2</v>
      </c>
      <c r="B128" s="579"/>
      <c r="C128" s="227" t="s">
        <v>512</v>
      </c>
      <c r="D128" s="227" t="s">
        <v>504</v>
      </c>
      <c r="E128" s="225">
        <v>70000051</v>
      </c>
      <c r="F128" s="258">
        <v>1</v>
      </c>
      <c r="G128" s="225">
        <f>VLOOKUP(E128,'[1]Stock PVt'!A:D,3,0)</f>
        <v>28</v>
      </c>
      <c r="H128" s="226">
        <f>VLOOKUP(E128,'[1]Stock PVt'!A:D,4,0)</f>
        <v>8810.4285714285706</v>
      </c>
      <c r="I128" s="258"/>
      <c r="J128" s="239">
        <v>8350</v>
      </c>
      <c r="K128" s="239">
        <v>11573</v>
      </c>
      <c r="L128" s="223"/>
      <c r="M128" s="223"/>
      <c r="N128" s="223"/>
      <c r="O128" s="223"/>
      <c r="P128" s="223">
        <f t="shared" si="18"/>
        <v>9577.8095238095248</v>
      </c>
      <c r="Q128" s="222">
        <v>0.18</v>
      </c>
      <c r="R128" s="221"/>
      <c r="S128" s="220">
        <f t="shared" si="19"/>
        <v>11301.815238095238</v>
      </c>
      <c r="T128" s="220">
        <f t="shared" si="20"/>
        <v>11301.815238095238</v>
      </c>
      <c r="U128" s="205"/>
    </row>
    <row r="129" spans="1:21" x14ac:dyDescent="0.4">
      <c r="A129" s="228">
        <v>18.3</v>
      </c>
      <c r="B129" s="579"/>
      <c r="C129" s="227" t="s">
        <v>511</v>
      </c>
      <c r="D129" s="227" t="s">
        <v>504</v>
      </c>
      <c r="E129" s="225">
        <v>70000053</v>
      </c>
      <c r="F129" s="258">
        <v>0</v>
      </c>
      <c r="G129" s="225">
        <f>VLOOKUP(E129,'[1]Stock PVt'!A:D,3,0)</f>
        <v>68</v>
      </c>
      <c r="H129" s="226">
        <f>VLOOKUP(E129,'[1]Stock PVt'!A:D,4,0)</f>
        <v>9935.2000000000007</v>
      </c>
      <c r="I129" s="258"/>
      <c r="J129" s="239">
        <v>9300</v>
      </c>
      <c r="K129" s="239">
        <v>12567</v>
      </c>
      <c r="L129" s="223"/>
      <c r="M129" s="223"/>
      <c r="N129" s="223"/>
      <c r="O129" s="223"/>
      <c r="P129" s="223">
        <f t="shared" si="18"/>
        <v>10600.733333333334</v>
      </c>
      <c r="Q129" s="222">
        <v>0.18</v>
      </c>
      <c r="R129" s="221"/>
      <c r="S129" s="220">
        <f t="shared" si="19"/>
        <v>0</v>
      </c>
      <c r="T129" s="220">
        <f t="shared" si="20"/>
        <v>0</v>
      </c>
      <c r="U129" s="205"/>
    </row>
    <row r="130" spans="1:21" x14ac:dyDescent="0.4">
      <c r="A130" s="228">
        <v>18.399999999999999</v>
      </c>
      <c r="B130" s="579"/>
      <c r="C130" s="227" t="s">
        <v>510</v>
      </c>
      <c r="D130" s="227" t="s">
        <v>504</v>
      </c>
      <c r="E130" s="225">
        <v>70000054</v>
      </c>
      <c r="F130" s="258">
        <v>0</v>
      </c>
      <c r="G130" s="225"/>
      <c r="H130" s="226"/>
      <c r="I130" s="258"/>
      <c r="J130" s="239">
        <v>11000</v>
      </c>
      <c r="K130" s="239">
        <v>16330</v>
      </c>
      <c r="L130" s="223"/>
      <c r="M130" s="223"/>
      <c r="N130" s="223"/>
      <c r="O130" s="223"/>
      <c r="P130" s="223">
        <f t="shared" si="18"/>
        <v>13665</v>
      </c>
      <c r="Q130" s="222">
        <v>0.18</v>
      </c>
      <c r="R130" s="221"/>
      <c r="S130" s="220">
        <f t="shared" si="19"/>
        <v>0</v>
      </c>
      <c r="T130" s="220">
        <f t="shared" si="20"/>
        <v>0</v>
      </c>
      <c r="U130" s="205"/>
    </row>
    <row r="131" spans="1:21" x14ac:dyDescent="0.4">
      <c r="A131" s="228">
        <v>18.5</v>
      </c>
      <c r="B131" s="579"/>
      <c r="C131" s="227" t="s">
        <v>509</v>
      </c>
      <c r="D131" s="227" t="s">
        <v>504</v>
      </c>
      <c r="E131" s="225">
        <v>70000055</v>
      </c>
      <c r="F131" s="258">
        <v>0</v>
      </c>
      <c r="G131" s="225">
        <f>VLOOKUP(E131,'[1]Stock PVt'!A:D,3,0)</f>
        <v>87</v>
      </c>
      <c r="H131" s="226">
        <f>VLOOKUP(E131,'[1]Stock PVt'!A:D,4,0)</f>
        <v>15373.888888888889</v>
      </c>
      <c r="I131" s="258"/>
      <c r="J131" s="239">
        <v>12300</v>
      </c>
      <c r="K131" s="239">
        <v>18318</v>
      </c>
      <c r="L131" s="223"/>
      <c r="M131" s="223"/>
      <c r="N131" s="223"/>
      <c r="O131" s="223"/>
      <c r="P131" s="223">
        <f t="shared" si="18"/>
        <v>15330.62962962963</v>
      </c>
      <c r="Q131" s="222">
        <v>0.18</v>
      </c>
      <c r="R131" s="221"/>
      <c r="S131" s="220">
        <f t="shared" si="19"/>
        <v>0</v>
      </c>
      <c r="T131" s="220">
        <f t="shared" si="20"/>
        <v>0</v>
      </c>
      <c r="U131" s="205"/>
    </row>
    <row r="132" spans="1:21" x14ac:dyDescent="0.4">
      <c r="A132" s="228">
        <v>18.600000000000001</v>
      </c>
      <c r="B132" s="579"/>
      <c r="C132" s="227" t="s">
        <v>508</v>
      </c>
      <c r="D132" s="227" t="s">
        <v>504</v>
      </c>
      <c r="E132" s="225">
        <v>70000056</v>
      </c>
      <c r="F132" s="258">
        <v>0</v>
      </c>
      <c r="G132" s="225">
        <f>VLOOKUP(E132,'[1]Stock PVt'!A:D,3,0)</f>
        <v>11</v>
      </c>
      <c r="H132" s="226">
        <f>VLOOKUP(E132,'[1]Stock PVt'!A:D,4,0)</f>
        <v>21382.799999999999</v>
      </c>
      <c r="I132" s="258"/>
      <c r="J132" s="239">
        <v>15900</v>
      </c>
      <c r="K132" s="239">
        <v>22294</v>
      </c>
      <c r="L132" s="223"/>
      <c r="M132" s="223"/>
      <c r="N132" s="223"/>
      <c r="O132" s="223"/>
      <c r="P132" s="223">
        <f t="shared" si="18"/>
        <v>19858.933333333334</v>
      </c>
      <c r="Q132" s="222">
        <v>0.18</v>
      </c>
      <c r="R132" s="221"/>
      <c r="S132" s="220">
        <f t="shared" si="19"/>
        <v>0</v>
      </c>
      <c r="T132" s="220">
        <f t="shared" si="20"/>
        <v>0</v>
      </c>
      <c r="U132" s="205"/>
    </row>
    <row r="133" spans="1:21" x14ac:dyDescent="0.4">
      <c r="A133" s="228">
        <v>18.7</v>
      </c>
      <c r="B133" s="579"/>
      <c r="C133" s="227" t="s">
        <v>507</v>
      </c>
      <c r="D133" s="227" t="s">
        <v>504</v>
      </c>
      <c r="E133" s="225">
        <v>70004268</v>
      </c>
      <c r="F133" s="258">
        <v>2</v>
      </c>
      <c r="G133" s="225">
        <f>VLOOKUP(E133,'[1]Stock PVt'!A:D,3,0)</f>
        <v>53</v>
      </c>
      <c r="H133" s="226">
        <f>VLOOKUP(E133,'[1]Stock PVt'!A:D,4,0)</f>
        <v>500</v>
      </c>
      <c r="I133" s="258"/>
      <c r="J133" s="239">
        <v>500</v>
      </c>
      <c r="K133" s="239">
        <v>1350</v>
      </c>
      <c r="L133" s="223"/>
      <c r="M133" s="223"/>
      <c r="N133" s="223"/>
      <c r="O133" s="223"/>
      <c r="P133" s="223">
        <f t="shared" si="18"/>
        <v>783.33333333333337</v>
      </c>
      <c r="Q133" s="222">
        <v>0.18</v>
      </c>
      <c r="R133" s="221"/>
      <c r="S133" s="220">
        <f t="shared" si="19"/>
        <v>1848.6666666666667</v>
      </c>
      <c r="T133" s="220">
        <f t="shared" si="20"/>
        <v>1848.6666666666667</v>
      </c>
      <c r="U133" s="205"/>
    </row>
    <row r="134" spans="1:21" x14ac:dyDescent="0.4">
      <c r="A134" s="228">
        <v>18.8</v>
      </c>
      <c r="B134" s="580"/>
      <c r="C134" s="227" t="s">
        <v>506</v>
      </c>
      <c r="D134" s="227" t="s">
        <v>504</v>
      </c>
      <c r="E134" s="225">
        <v>70004269</v>
      </c>
      <c r="F134" s="258">
        <v>0</v>
      </c>
      <c r="G134" s="225">
        <f>VLOOKUP(E134,'[1]Stock PVt'!A:D,3,0)</f>
        <v>56</v>
      </c>
      <c r="H134" s="226">
        <f>VLOOKUP(E134,'[1]Stock PVt'!A:D,4,0)</f>
        <v>895</v>
      </c>
      <c r="I134" s="258"/>
      <c r="J134" s="239">
        <v>600</v>
      </c>
      <c r="K134" s="239">
        <v>1550</v>
      </c>
      <c r="L134" s="223"/>
      <c r="M134" s="223"/>
      <c r="N134" s="223"/>
      <c r="O134" s="223"/>
      <c r="P134" s="223">
        <f t="shared" si="18"/>
        <v>1015</v>
      </c>
      <c r="Q134" s="222">
        <v>0.18</v>
      </c>
      <c r="R134" s="221"/>
      <c r="S134" s="220">
        <f t="shared" si="19"/>
        <v>0</v>
      </c>
      <c r="T134" s="220">
        <f t="shared" si="20"/>
        <v>0</v>
      </c>
      <c r="U134" s="205"/>
    </row>
    <row r="135" spans="1:21" x14ac:dyDescent="0.4">
      <c r="A135" s="238">
        <v>18</v>
      </c>
      <c r="B135" s="234"/>
      <c r="C135" s="237" t="s">
        <v>505</v>
      </c>
      <c r="D135" s="237" t="s">
        <v>504</v>
      </c>
      <c r="E135" s="234"/>
      <c r="F135" s="234"/>
      <c r="G135" s="236"/>
      <c r="H135" s="235"/>
      <c r="I135" s="234"/>
      <c r="J135" s="233"/>
      <c r="K135" s="233"/>
      <c r="L135" s="233"/>
      <c r="M135" s="233"/>
      <c r="N135" s="233"/>
      <c r="O135" s="233"/>
      <c r="P135" s="233"/>
      <c r="Q135" s="232"/>
      <c r="R135" s="231"/>
      <c r="S135" s="212">
        <f>SUM(S127:S134)</f>
        <v>24092.97948051948</v>
      </c>
      <c r="T135" s="212">
        <f>SUM(T127:T134)</f>
        <v>24092.97948051948</v>
      </c>
      <c r="U135" s="205"/>
    </row>
    <row r="136" spans="1:21" x14ac:dyDescent="0.4">
      <c r="A136" s="228">
        <v>19.100000000000001</v>
      </c>
      <c r="B136" s="578" t="s">
        <v>500</v>
      </c>
      <c r="C136" s="227" t="s">
        <v>503</v>
      </c>
      <c r="D136" s="227" t="s">
        <v>500</v>
      </c>
      <c r="E136" s="225">
        <v>70000075</v>
      </c>
      <c r="F136" s="258">
        <v>1</v>
      </c>
      <c r="G136" s="225">
        <f>VLOOKUP(E136,'[1]Stock PVt'!A:D,3,0)</f>
        <v>78</v>
      </c>
      <c r="H136" s="226">
        <f>VLOOKUP(E136,'[1]Stock PVt'!A:D,4,0)</f>
        <v>3931</v>
      </c>
      <c r="I136" s="258"/>
      <c r="J136" s="239">
        <v>3931</v>
      </c>
      <c r="K136" s="223"/>
      <c r="L136" s="223"/>
      <c r="M136" s="223"/>
      <c r="N136" s="223"/>
      <c r="O136" s="223"/>
      <c r="P136" s="223">
        <f>AVERAGE(H136:O136)</f>
        <v>3931</v>
      </c>
      <c r="Q136" s="222">
        <v>0.18</v>
      </c>
      <c r="R136" s="221"/>
      <c r="S136" s="220">
        <f>IF(F136=0,0,((F136*P136)+R136)*(1+Q136))</f>
        <v>4638.58</v>
      </c>
      <c r="T136" s="220">
        <f>IF($F136=0,0,(($F136*$P136)+$R136)*(1+$Q136))</f>
        <v>4638.58</v>
      </c>
      <c r="U136" s="205"/>
    </row>
    <row r="137" spans="1:21" x14ac:dyDescent="0.4">
      <c r="A137" s="228">
        <v>19.2</v>
      </c>
      <c r="B137" s="580"/>
      <c r="C137" s="227" t="s">
        <v>502</v>
      </c>
      <c r="D137" s="227" t="s">
        <v>500</v>
      </c>
      <c r="E137" s="225">
        <v>70000889</v>
      </c>
      <c r="F137" s="258">
        <v>1</v>
      </c>
      <c r="G137" s="225">
        <f>VLOOKUP(E137,'[1]Stock PVt'!A:D,3,0)</f>
        <v>77</v>
      </c>
      <c r="H137" s="226">
        <f>VLOOKUP(E137,'[1]Stock PVt'!A:D,4,0)</f>
        <v>7353</v>
      </c>
      <c r="I137" s="258"/>
      <c r="J137" s="239">
        <v>7353</v>
      </c>
      <c r="K137" s="223"/>
      <c r="L137" s="223"/>
      <c r="M137" s="223"/>
      <c r="N137" s="223"/>
      <c r="O137" s="223"/>
      <c r="P137" s="223">
        <f>AVERAGE(H137:O137)</f>
        <v>7353</v>
      </c>
      <c r="Q137" s="222">
        <v>0.18</v>
      </c>
      <c r="R137" s="221">
        <v>700</v>
      </c>
      <c r="S137" s="220">
        <f>IF(F137=0,0,((F137*P137)+R137)*(1+Q137))</f>
        <v>9502.5399999999991</v>
      </c>
      <c r="T137" s="220">
        <f>IF($F137=0,0,(($F137*$P137)+$R137)*(1+$Q137))</f>
        <v>9502.5399999999991</v>
      </c>
      <c r="U137" s="205"/>
    </row>
    <row r="138" spans="1:21" x14ac:dyDescent="0.4">
      <c r="A138" s="238">
        <v>19</v>
      </c>
      <c r="B138" s="234"/>
      <c r="C138" s="237" t="s">
        <v>501</v>
      </c>
      <c r="D138" s="237" t="s">
        <v>500</v>
      </c>
      <c r="E138" s="234"/>
      <c r="F138" s="234"/>
      <c r="G138" s="236"/>
      <c r="H138" s="235"/>
      <c r="I138" s="234"/>
      <c r="J138" s="233"/>
      <c r="K138" s="233"/>
      <c r="L138" s="233"/>
      <c r="M138" s="233"/>
      <c r="N138" s="233"/>
      <c r="O138" s="233"/>
      <c r="P138" s="233"/>
      <c r="Q138" s="232"/>
      <c r="R138" s="231"/>
      <c r="S138" s="212">
        <f>SUM(S136:S137)</f>
        <v>14141.119999999999</v>
      </c>
      <c r="T138" s="212">
        <f>SUM(T136:T137)</f>
        <v>14141.119999999999</v>
      </c>
      <c r="U138" s="205"/>
    </row>
    <row r="139" spans="1:21" x14ac:dyDescent="0.4">
      <c r="A139" s="228">
        <v>20.100000000000001</v>
      </c>
      <c r="B139" s="297" t="s">
        <v>497</v>
      </c>
      <c r="C139" s="227" t="s">
        <v>499</v>
      </c>
      <c r="D139" s="227" t="s">
        <v>497</v>
      </c>
      <c r="E139" s="225">
        <v>70000953</v>
      </c>
      <c r="F139" s="258">
        <v>1</v>
      </c>
      <c r="G139" s="225">
        <f>VLOOKUP(E139,'[1]Stock PVt'!A:D,3,0)</f>
        <v>29</v>
      </c>
      <c r="H139" s="226">
        <f>VLOOKUP(E139,'[1]Stock PVt'!A:D,4,0)</f>
        <v>5175</v>
      </c>
      <c r="I139" s="258"/>
      <c r="J139" s="245">
        <v>5175</v>
      </c>
      <c r="K139" s="296"/>
      <c r="L139" s="223"/>
      <c r="M139" s="223"/>
      <c r="N139" s="223"/>
      <c r="O139" s="223"/>
      <c r="P139" s="223">
        <f>AVERAGE(H139:O139)</f>
        <v>5175</v>
      </c>
      <c r="Q139" s="222">
        <v>0.18</v>
      </c>
      <c r="R139" s="221"/>
      <c r="S139" s="220">
        <f>IF(F139=0,0,((F139*P139)+R139)*(1+Q139))</f>
        <v>6106.5</v>
      </c>
      <c r="T139" s="220">
        <f>IF($F139=0,0,(($F139*$P139)+$R139)*(1+$Q139))</f>
        <v>6106.5</v>
      </c>
      <c r="U139" s="205"/>
    </row>
    <row r="140" spans="1:21" x14ac:dyDescent="0.4">
      <c r="A140" s="238">
        <v>20</v>
      </c>
      <c r="B140" s="234"/>
      <c r="C140" s="237" t="s">
        <v>498</v>
      </c>
      <c r="D140" s="237" t="s">
        <v>497</v>
      </c>
      <c r="E140" s="234"/>
      <c r="F140" s="234"/>
      <c r="G140" s="236"/>
      <c r="H140" s="235"/>
      <c r="I140" s="234"/>
      <c r="J140" s="233"/>
      <c r="K140" s="233"/>
      <c r="L140" s="233"/>
      <c r="M140" s="233"/>
      <c r="N140" s="233"/>
      <c r="O140" s="233"/>
      <c r="P140" s="233"/>
      <c r="Q140" s="232"/>
      <c r="R140" s="231"/>
      <c r="S140" s="212">
        <f>SUM(S139:S139)</f>
        <v>6106.5</v>
      </c>
      <c r="T140" s="212">
        <f>SUM(T139:T139)</f>
        <v>6106.5</v>
      </c>
      <c r="U140" s="205"/>
    </row>
    <row r="141" spans="1:21" x14ac:dyDescent="0.4">
      <c r="A141" s="228">
        <v>21.1</v>
      </c>
      <c r="B141" s="258" t="s">
        <v>494</v>
      </c>
      <c r="C141" s="227" t="s">
        <v>496</v>
      </c>
      <c r="D141" s="227" t="s">
        <v>494</v>
      </c>
      <c r="E141" s="283">
        <v>70003769</v>
      </c>
      <c r="F141" s="258">
        <v>1</v>
      </c>
      <c r="G141" s="225">
        <f>VLOOKUP(E141,'[1]Stock PVt'!A:D,3,0)</f>
        <v>69</v>
      </c>
      <c r="H141" s="226">
        <f>VLOOKUP(E141,'[1]Stock PVt'!A:D,4,0)</f>
        <v>19820</v>
      </c>
      <c r="I141" s="258"/>
      <c r="J141" s="263">
        <v>20000</v>
      </c>
      <c r="K141" s="239">
        <v>18800</v>
      </c>
      <c r="L141" s="223"/>
      <c r="M141" s="223"/>
      <c r="N141" s="223"/>
      <c r="O141" s="223"/>
      <c r="P141" s="223">
        <f>AVERAGE(H141:O141)</f>
        <v>19540</v>
      </c>
      <c r="Q141" s="222">
        <v>0.18</v>
      </c>
      <c r="R141" s="221"/>
      <c r="S141" s="220">
        <f>IF(F141=0,0,((F141*P141)+R141)*(1+Q141))</f>
        <v>23057.199999999997</v>
      </c>
      <c r="T141" s="220">
        <f>IF($F141=0,0,(($F141*$P141)+$R141)*(1+$Q141))</f>
        <v>23057.199999999997</v>
      </c>
      <c r="U141" s="205"/>
    </row>
    <row r="142" spans="1:21" x14ac:dyDescent="0.4">
      <c r="A142" s="238">
        <v>21</v>
      </c>
      <c r="B142" s="234"/>
      <c r="C142" s="237" t="s">
        <v>495</v>
      </c>
      <c r="D142" s="237" t="s">
        <v>494</v>
      </c>
      <c r="E142" s="234"/>
      <c r="F142" s="234"/>
      <c r="G142" s="236"/>
      <c r="H142" s="235"/>
      <c r="I142" s="234"/>
      <c r="J142" s="233"/>
      <c r="K142" s="233"/>
      <c r="L142" s="233"/>
      <c r="M142" s="233"/>
      <c r="N142" s="233"/>
      <c r="O142" s="233"/>
      <c r="P142" s="233"/>
      <c r="Q142" s="232"/>
      <c r="R142" s="231"/>
      <c r="S142" s="212">
        <f>SUM(S141)</f>
        <v>23057.199999999997</v>
      </c>
      <c r="T142" s="212">
        <f>SUM(T141)</f>
        <v>23057.199999999997</v>
      </c>
      <c r="U142" s="205"/>
    </row>
    <row r="143" spans="1:21" x14ac:dyDescent="0.4">
      <c r="A143" s="228">
        <v>22.1</v>
      </c>
      <c r="B143" s="578" t="s">
        <v>488</v>
      </c>
      <c r="C143" s="227" t="s">
        <v>493</v>
      </c>
      <c r="D143" s="227" t="s">
        <v>488</v>
      </c>
      <c r="E143" s="225">
        <v>70000558</v>
      </c>
      <c r="F143" s="258">
        <v>1</v>
      </c>
      <c r="G143" s="225">
        <f>VLOOKUP(E143,'[1]Stock PVt'!A:D,3,0)</f>
        <v>76</v>
      </c>
      <c r="H143" s="226">
        <f>VLOOKUP(E143,'[1]Stock PVt'!A:D,4,0)</f>
        <v>5111.2857142857147</v>
      </c>
      <c r="I143" s="295"/>
      <c r="J143" s="293">
        <v>4900</v>
      </c>
      <c r="K143" s="223"/>
      <c r="L143" s="223"/>
      <c r="M143" s="223"/>
      <c r="N143" s="223"/>
      <c r="O143" s="223"/>
      <c r="P143" s="223">
        <f>AVERAGE(H143:O143)</f>
        <v>5005.6428571428569</v>
      </c>
      <c r="Q143" s="222">
        <v>0.18</v>
      </c>
      <c r="R143" s="221"/>
      <c r="S143" s="220">
        <f>IF(F143=0,0,((F143*P143)+R143)*(1+Q143))</f>
        <v>5906.6585714285711</v>
      </c>
      <c r="T143" s="220">
        <f>IF($F143=0,0,(($F143*$P143)+$R143)*(1+$Q143))</f>
        <v>5906.6585714285711</v>
      </c>
      <c r="U143" s="205"/>
    </row>
    <row r="144" spans="1:21" x14ac:dyDescent="0.4">
      <c r="A144" s="228">
        <v>22.2</v>
      </c>
      <c r="B144" s="579"/>
      <c r="C144" s="227" t="s">
        <v>492</v>
      </c>
      <c r="D144" s="227" t="s">
        <v>488</v>
      </c>
      <c r="E144" s="225">
        <v>70000557</v>
      </c>
      <c r="F144" s="258">
        <v>1</v>
      </c>
      <c r="G144" s="225">
        <f>VLOOKUP(E144,'[1]Stock PVt'!A:D,3,0)</f>
        <v>104</v>
      </c>
      <c r="H144" s="226">
        <f>VLOOKUP(E144,'[1]Stock PVt'!A:D,4,0)</f>
        <v>429.46153846153845</v>
      </c>
      <c r="I144" s="295"/>
      <c r="J144" s="293">
        <v>225</v>
      </c>
      <c r="K144" s="223"/>
      <c r="L144" s="223"/>
      <c r="M144" s="223"/>
      <c r="N144" s="223"/>
      <c r="O144" s="223"/>
      <c r="P144" s="223">
        <f>AVERAGE(H144:O144)</f>
        <v>327.23076923076923</v>
      </c>
      <c r="Q144" s="222">
        <v>0.18</v>
      </c>
      <c r="R144" s="221"/>
      <c r="S144" s="220">
        <f>IF(F144=0,0,((F144*P144)+R144)*(1+Q144))</f>
        <v>386.13230769230768</v>
      </c>
      <c r="T144" s="220">
        <f>IF($F144=0,0,(($F144*$P144)+$R144)*(1+$Q144))</f>
        <v>386.13230769230768</v>
      </c>
      <c r="U144" s="205"/>
    </row>
    <row r="145" spans="1:21" x14ac:dyDescent="0.4">
      <c r="A145" s="228">
        <v>22.3</v>
      </c>
      <c r="B145" s="579"/>
      <c r="C145" s="227" t="s">
        <v>491</v>
      </c>
      <c r="D145" s="227" t="s">
        <v>488</v>
      </c>
      <c r="E145" s="225">
        <v>70000556</v>
      </c>
      <c r="F145" s="258">
        <v>1</v>
      </c>
      <c r="G145" s="225">
        <f>VLOOKUP(E145,'[1]Stock PVt'!A:D,3,0)</f>
        <v>69</v>
      </c>
      <c r="H145" s="226">
        <f>VLOOKUP(E145,'[1]Stock PVt'!A:D,4,0)</f>
        <v>638.1</v>
      </c>
      <c r="I145" s="295"/>
      <c r="J145" s="293">
        <v>250</v>
      </c>
      <c r="K145" s="223"/>
      <c r="L145" s="223"/>
      <c r="M145" s="223"/>
      <c r="N145" s="223"/>
      <c r="O145" s="223"/>
      <c r="P145" s="223">
        <f>AVERAGE(H145:O145)</f>
        <v>444.05</v>
      </c>
      <c r="Q145" s="222">
        <v>0.18</v>
      </c>
      <c r="R145" s="221"/>
      <c r="S145" s="220">
        <f>IF(F145=0,0,((F145*P145)+R145)*(1+Q145))</f>
        <v>523.97900000000004</v>
      </c>
      <c r="T145" s="220">
        <f>IF($F145=0,0,(($F145*$P145)+$R145)*(1+$Q145))</f>
        <v>523.97900000000004</v>
      </c>
      <c r="U145" s="205"/>
    </row>
    <row r="146" spans="1:21" x14ac:dyDescent="0.4">
      <c r="A146" s="228">
        <v>22.4</v>
      </c>
      <c r="B146" s="580"/>
      <c r="C146" s="227" t="s">
        <v>490</v>
      </c>
      <c r="D146" s="227" t="s">
        <v>488</v>
      </c>
      <c r="E146" s="225">
        <v>70000555</v>
      </c>
      <c r="F146" s="258">
        <v>1</v>
      </c>
      <c r="G146" s="225">
        <f>VLOOKUP(E146,'[1]Stock PVt'!A:D,3,0)</f>
        <v>77</v>
      </c>
      <c r="H146" s="226">
        <f>VLOOKUP(E146,'[1]Stock PVt'!A:D,4,0)</f>
        <v>263</v>
      </c>
      <c r="I146" s="295"/>
      <c r="J146" s="293">
        <v>575</v>
      </c>
      <c r="K146" s="223"/>
      <c r="L146" s="223"/>
      <c r="M146" s="223"/>
      <c r="N146" s="223"/>
      <c r="O146" s="223"/>
      <c r="P146" s="223">
        <f>AVERAGE(H146:O146)</f>
        <v>419</v>
      </c>
      <c r="Q146" s="222">
        <v>0.18</v>
      </c>
      <c r="R146" s="221"/>
      <c r="S146" s="220">
        <f>IF(F146=0,0,((F146*P146)+R146)*(1+Q146))</f>
        <v>494.41999999999996</v>
      </c>
      <c r="T146" s="220">
        <f>IF($F146=0,0,(($F146*$P146)+$R146)*(1+$Q146))</f>
        <v>494.41999999999996</v>
      </c>
      <c r="U146" s="205"/>
    </row>
    <row r="147" spans="1:21" x14ac:dyDescent="0.4">
      <c r="A147" s="238">
        <v>22</v>
      </c>
      <c r="B147" s="234"/>
      <c r="C147" s="237" t="s">
        <v>489</v>
      </c>
      <c r="D147" s="237" t="s">
        <v>488</v>
      </c>
      <c r="E147" s="234"/>
      <c r="F147" s="234"/>
      <c r="G147" s="236"/>
      <c r="H147" s="235"/>
      <c r="I147" s="234"/>
      <c r="J147" s="233"/>
      <c r="K147" s="233"/>
      <c r="L147" s="233"/>
      <c r="M147" s="233"/>
      <c r="N147" s="233"/>
      <c r="O147" s="233"/>
      <c r="P147" s="233"/>
      <c r="Q147" s="232"/>
      <c r="R147" s="231"/>
      <c r="S147" s="212">
        <f>SUM(S143:S146)</f>
        <v>7311.1898791208796</v>
      </c>
      <c r="T147" s="212">
        <f>SUM(T143:T146)</f>
        <v>7311.1898791208796</v>
      </c>
      <c r="U147" s="205"/>
    </row>
    <row r="148" spans="1:21" x14ac:dyDescent="0.4">
      <c r="A148" s="228">
        <v>23.1</v>
      </c>
      <c r="B148" s="258" t="s">
        <v>485</v>
      </c>
      <c r="C148" s="227" t="s">
        <v>487</v>
      </c>
      <c r="D148" s="227" t="s">
        <v>485</v>
      </c>
      <c r="E148" s="225">
        <v>70000573</v>
      </c>
      <c r="F148" s="258">
        <v>1</v>
      </c>
      <c r="G148" s="225">
        <f>VLOOKUP(E148,'[1]Stock PVt'!A:D,3,0)</f>
        <v>84</v>
      </c>
      <c r="H148" s="226">
        <f>VLOOKUP(E148,'[1]Stock PVt'!A:D,4,0)</f>
        <v>4565.5</v>
      </c>
      <c r="I148" s="294"/>
      <c r="J148" s="293">
        <v>4492</v>
      </c>
      <c r="K148" s="223"/>
      <c r="L148" s="223"/>
      <c r="M148" s="223"/>
      <c r="N148" s="223"/>
      <c r="O148" s="223"/>
      <c r="P148" s="223">
        <f>AVERAGE(H148:O148)</f>
        <v>4528.75</v>
      </c>
      <c r="Q148" s="222">
        <v>0.18</v>
      </c>
      <c r="R148" s="221"/>
      <c r="S148" s="220">
        <f>IF(F148=0,0,((F148*P148)+R148)*(1+Q148))</f>
        <v>5343.9249999999993</v>
      </c>
      <c r="T148" s="220">
        <f>IF($F148=0,0,(($F148*$P148)+$R148)*(1+$Q148))</f>
        <v>5343.9249999999993</v>
      </c>
      <c r="U148" s="205"/>
    </row>
    <row r="149" spans="1:21" x14ac:dyDescent="0.4">
      <c r="A149" s="238">
        <v>23</v>
      </c>
      <c r="B149" s="234"/>
      <c r="C149" s="237" t="s">
        <v>486</v>
      </c>
      <c r="D149" s="237" t="s">
        <v>485</v>
      </c>
      <c r="E149" s="234"/>
      <c r="F149" s="234"/>
      <c r="G149" s="236"/>
      <c r="H149" s="235"/>
      <c r="I149" s="234"/>
      <c r="J149" s="233"/>
      <c r="K149" s="233"/>
      <c r="L149" s="233"/>
      <c r="M149" s="233"/>
      <c r="N149" s="233"/>
      <c r="O149" s="233"/>
      <c r="P149" s="233"/>
      <c r="Q149" s="232"/>
      <c r="R149" s="231"/>
      <c r="S149" s="212">
        <f>SUM(S148)</f>
        <v>5343.9249999999993</v>
      </c>
      <c r="T149" s="212">
        <f>SUM(T148)</f>
        <v>5343.9249999999993</v>
      </c>
      <c r="U149" s="205"/>
    </row>
    <row r="150" spans="1:21" x14ac:dyDescent="0.4">
      <c r="A150" s="228">
        <v>24.1</v>
      </c>
      <c r="B150" s="579" t="s">
        <v>481</v>
      </c>
      <c r="C150" s="230" t="s">
        <v>484</v>
      </c>
      <c r="D150" s="292" t="s">
        <v>481</v>
      </c>
      <c r="E150" s="291">
        <v>70005860</v>
      </c>
      <c r="F150" s="290">
        <v>1</v>
      </c>
      <c r="G150" s="225">
        <f>VLOOKUP(E150,'[1]Stock PVt'!A:D,3,0)</f>
        <v>36</v>
      </c>
      <c r="H150" s="226">
        <f>VLOOKUP(E150,'[1]Stock PVt'!A:D,4,0)</f>
        <v>74542.727272727279</v>
      </c>
      <c r="I150" s="290"/>
      <c r="J150" s="245">
        <v>62310</v>
      </c>
      <c r="K150" s="245">
        <v>74700</v>
      </c>
      <c r="L150" s="245">
        <v>87000</v>
      </c>
      <c r="M150" s="265"/>
      <c r="N150" s="223"/>
      <c r="O150" s="223"/>
      <c r="P150" s="223">
        <f>AVERAGE(H150:O150)</f>
        <v>74638.181818181823</v>
      </c>
      <c r="Q150" s="222">
        <v>0.18</v>
      </c>
      <c r="R150" s="221">
        <v>4000</v>
      </c>
      <c r="S150" s="220">
        <f>IF(F150=0,0,((F150*P150)+R150)*(1+Q150))</f>
        <v>92793.05454545455</v>
      </c>
      <c r="T150" s="220">
        <f>IF($F150=0,0,(($F150*$P150)+$R150)*(1+$Q150))</f>
        <v>92793.05454545455</v>
      </c>
      <c r="U150" s="205"/>
    </row>
    <row r="151" spans="1:21" x14ac:dyDescent="0.4">
      <c r="A151" s="228">
        <v>24.2</v>
      </c>
      <c r="B151" s="580"/>
      <c r="C151" s="227" t="s">
        <v>483</v>
      </c>
      <c r="D151" s="227" t="s">
        <v>481</v>
      </c>
      <c r="E151" s="249">
        <v>70005861</v>
      </c>
      <c r="F151" s="225">
        <v>0</v>
      </c>
      <c r="G151" s="225">
        <f>VLOOKUP(E151,'[1]Stock PVt'!A:D,3,0)</f>
        <v>5</v>
      </c>
      <c r="H151" s="226">
        <f>VLOOKUP(E151,'[1]Stock PVt'!A:D,4,0)</f>
        <v>106072.66666666667</v>
      </c>
      <c r="I151" s="225"/>
      <c r="J151" s="239">
        <v>78800</v>
      </c>
      <c r="K151" s="239">
        <v>89200</v>
      </c>
      <c r="L151" s="259"/>
      <c r="M151" s="223"/>
      <c r="N151" s="223"/>
      <c r="O151" s="223"/>
      <c r="P151" s="223">
        <f>AVERAGE(H151:O151)</f>
        <v>91357.555555555562</v>
      </c>
      <c r="Q151" s="222">
        <v>0.18</v>
      </c>
      <c r="R151" s="221">
        <v>4000</v>
      </c>
      <c r="S151" s="220">
        <f>IF(F151=0,0,((F151*P151)+R151)*(1+Q151))</f>
        <v>0</v>
      </c>
      <c r="T151" s="220">
        <f>IF($F151=0,0,(($F151*$P151)+$R151)*(1+$Q151))</f>
        <v>0</v>
      </c>
      <c r="U151" s="205"/>
    </row>
    <row r="152" spans="1:21" x14ac:dyDescent="0.4">
      <c r="A152" s="238">
        <v>24</v>
      </c>
      <c r="B152" s="234"/>
      <c r="C152" s="237" t="s">
        <v>482</v>
      </c>
      <c r="D152" s="237" t="s">
        <v>481</v>
      </c>
      <c r="E152" s="234"/>
      <c r="F152" s="234"/>
      <c r="G152" s="236"/>
      <c r="H152" s="235"/>
      <c r="I152" s="234"/>
      <c r="J152" s="233"/>
      <c r="K152" s="233"/>
      <c r="L152" s="233"/>
      <c r="M152" s="233"/>
      <c r="N152" s="233"/>
      <c r="O152" s="233"/>
      <c r="P152" s="233"/>
      <c r="Q152" s="232"/>
      <c r="R152" s="231"/>
      <c r="S152" s="212">
        <f>SUM(S150:S151)</f>
        <v>92793.05454545455</v>
      </c>
      <c r="T152" s="212">
        <f>SUM(T150:T151)</f>
        <v>92793.05454545455</v>
      </c>
      <c r="U152" s="205"/>
    </row>
    <row r="153" spans="1:21" x14ac:dyDescent="0.4">
      <c r="A153" s="228">
        <v>25.1</v>
      </c>
      <c r="B153" s="581" t="s">
        <v>480</v>
      </c>
      <c r="C153" s="227" t="s">
        <v>479</v>
      </c>
      <c r="D153" s="227" t="s">
        <v>476</v>
      </c>
      <c r="E153" s="225">
        <v>70004896</v>
      </c>
      <c r="F153" s="258">
        <v>1</v>
      </c>
      <c r="G153" s="225"/>
      <c r="H153" s="226"/>
      <c r="I153" s="258"/>
      <c r="J153" s="245">
        <v>111000</v>
      </c>
      <c r="K153" s="248">
        <v>116000</v>
      </c>
      <c r="L153" s="248">
        <v>117000</v>
      </c>
      <c r="M153" s="223"/>
      <c r="N153" s="223"/>
      <c r="O153" s="223"/>
      <c r="P153" s="223">
        <f>AVERAGE(J153:O153)</f>
        <v>114666.66666666667</v>
      </c>
      <c r="Q153" s="222">
        <v>0.18</v>
      </c>
      <c r="R153" s="289">
        <v>7000</v>
      </c>
      <c r="S153" s="220">
        <f>IF(F153=0,0,((F153*P153)+R153)*(1+Q153))</f>
        <v>143566.66666666666</v>
      </c>
      <c r="T153" s="220">
        <f>IF($F153=0,0,(($F153*$P153)+$R153)*(1+$Q153))</f>
        <v>143566.66666666666</v>
      </c>
      <c r="U153" s="205"/>
    </row>
    <row r="154" spans="1:21" x14ac:dyDescent="0.4">
      <c r="A154" s="228">
        <v>25.2</v>
      </c>
      <c r="B154" s="583"/>
      <c r="C154" s="227" t="s">
        <v>478</v>
      </c>
      <c r="D154" s="227"/>
      <c r="E154" s="225">
        <v>70007636</v>
      </c>
      <c r="F154" s="258">
        <v>0</v>
      </c>
      <c r="G154" s="225">
        <f>VLOOKUP(E154,'[1]Stock PVt'!A:D,3,0)</f>
        <v>18</v>
      </c>
      <c r="H154" s="226">
        <f>VLOOKUP(E154,'[1]Stock PVt'!A:D,4,0)</f>
        <v>62500</v>
      </c>
      <c r="I154" s="258"/>
      <c r="J154" s="245">
        <v>51000</v>
      </c>
      <c r="K154" s="248">
        <v>64500</v>
      </c>
      <c r="L154" s="248">
        <v>66000</v>
      </c>
      <c r="M154" s="223"/>
      <c r="N154" s="223"/>
      <c r="O154" s="223"/>
      <c r="P154" s="223">
        <f>AVERAGE(J154:O154)</f>
        <v>60500</v>
      </c>
      <c r="Q154" s="222"/>
      <c r="R154" s="289">
        <v>7000</v>
      </c>
      <c r="S154" s="220"/>
      <c r="T154" s="220"/>
      <c r="U154" s="205"/>
    </row>
    <row r="155" spans="1:21" x14ac:dyDescent="0.4">
      <c r="A155" s="238">
        <v>25</v>
      </c>
      <c r="B155" s="234"/>
      <c r="C155" s="237" t="s">
        <v>477</v>
      </c>
      <c r="D155" s="237" t="s">
        <v>476</v>
      </c>
      <c r="E155" s="234"/>
      <c r="F155" s="234"/>
      <c r="G155" s="236"/>
      <c r="H155" s="235"/>
      <c r="I155" s="234"/>
      <c r="J155" s="233"/>
      <c r="K155" s="233"/>
      <c r="L155" s="233"/>
      <c r="M155" s="233"/>
      <c r="N155" s="233"/>
      <c r="O155" s="233"/>
      <c r="P155" s="233"/>
      <c r="Q155" s="232"/>
      <c r="R155" s="231"/>
      <c r="S155" s="212">
        <f>SUM(S153:S153)</f>
        <v>143566.66666666666</v>
      </c>
      <c r="T155" s="212">
        <f>SUM(T153:T154)</f>
        <v>143566.66666666666</v>
      </c>
      <c r="U155" s="205"/>
    </row>
    <row r="156" spans="1:21" x14ac:dyDescent="0.4">
      <c r="A156" s="228">
        <v>26.1</v>
      </c>
      <c r="B156" s="578" t="s">
        <v>431</v>
      </c>
      <c r="C156" s="227" t="s">
        <v>475</v>
      </c>
      <c r="D156" s="227" t="s">
        <v>431</v>
      </c>
      <c r="E156" s="249">
        <v>70003611</v>
      </c>
      <c r="F156" s="334">
        <v>1</v>
      </c>
      <c r="G156" s="225">
        <f>VLOOKUP(E156,'[1]Stock PVt'!A:D,3,0)</f>
        <v>45</v>
      </c>
      <c r="H156" s="226">
        <f>VLOOKUP(E156,'[1]Stock PVt'!A:D,4,0)</f>
        <v>4890.7692307692305</v>
      </c>
      <c r="I156" s="225"/>
      <c r="J156" s="239">
        <v>4660</v>
      </c>
      <c r="K156" s="223"/>
      <c r="L156" s="223"/>
      <c r="M156" s="223"/>
      <c r="N156" s="223"/>
      <c r="O156" s="285"/>
      <c r="P156" s="224">
        <f t="shared" ref="P156:P196" si="21">AVERAGE(H156:O156)</f>
        <v>4775.3846153846152</v>
      </c>
      <c r="Q156" s="222">
        <v>0.18</v>
      </c>
      <c r="R156" s="221">
        <v>600</v>
      </c>
      <c r="S156" s="220">
        <f t="shared" ref="S156:S196" si="22">IF(F156=0,0,((F156*P156)+R156)*(1+Q156))</f>
        <v>6342.9538461538459</v>
      </c>
      <c r="T156" s="220">
        <f>IF($F156=0,0,(($F156*$P156)+$R156)*(1+$Q156))</f>
        <v>6342.9538461538459</v>
      </c>
      <c r="U156" s="205"/>
    </row>
    <row r="157" spans="1:21" x14ac:dyDescent="0.4">
      <c r="A157" s="228">
        <v>26.2</v>
      </c>
      <c r="B157" s="579"/>
      <c r="C157" s="227" t="s">
        <v>474</v>
      </c>
      <c r="D157" s="227" t="s">
        <v>431</v>
      </c>
      <c r="E157" s="249">
        <v>70006080</v>
      </c>
      <c r="F157" s="334">
        <v>1</v>
      </c>
      <c r="G157" s="225">
        <f>VLOOKUP(E157,'[1]Stock PVt'!A:D,3,0)</f>
        <v>9</v>
      </c>
      <c r="H157" s="226">
        <f>VLOOKUP(E157,'[1]Stock PVt'!A:D,4,0)</f>
        <v>17439</v>
      </c>
      <c r="I157" s="225"/>
      <c r="J157" s="281">
        <v>17863</v>
      </c>
      <c r="K157" s="281">
        <v>13256</v>
      </c>
      <c r="L157" s="281">
        <v>20500</v>
      </c>
      <c r="M157" s="281">
        <v>17250</v>
      </c>
      <c r="N157" s="272"/>
      <c r="O157" s="276"/>
      <c r="P157" s="224">
        <f t="shared" si="21"/>
        <v>17261.599999999999</v>
      </c>
      <c r="Q157" s="222">
        <v>0.18</v>
      </c>
      <c r="R157" s="221"/>
      <c r="S157" s="220">
        <f t="shared" si="22"/>
        <v>20368.687999999998</v>
      </c>
      <c r="T157" s="220">
        <f>IF($F157=0,0,(($F157*$P157)+$R157)*(1+$Q157))</f>
        <v>20368.687999999998</v>
      </c>
      <c r="U157" s="205"/>
    </row>
    <row r="158" spans="1:21" x14ac:dyDescent="0.4">
      <c r="A158" s="228">
        <v>26.3</v>
      </c>
      <c r="B158" s="579"/>
      <c r="C158" s="288" t="s">
        <v>473</v>
      </c>
      <c r="D158" s="227" t="s">
        <v>431</v>
      </c>
      <c r="E158" s="246">
        <v>70009412</v>
      </c>
      <c r="F158" s="334">
        <v>0</v>
      </c>
      <c r="G158" s="225">
        <f>VLOOKUP(E158,'[1]Stock PVt'!A:D,3,0)</f>
        <v>6</v>
      </c>
      <c r="H158" s="226">
        <f>VLOOKUP(E158,'[1]Stock PVt'!A:D,4,0)</f>
        <v>13000</v>
      </c>
      <c r="I158" s="225"/>
      <c r="J158" s="273">
        <v>17200</v>
      </c>
      <c r="K158" s="273">
        <v>13000</v>
      </c>
      <c r="L158" s="273">
        <v>19700</v>
      </c>
      <c r="M158" s="273">
        <v>17250</v>
      </c>
      <c r="N158" s="272"/>
      <c r="O158" s="276"/>
      <c r="P158" s="224">
        <f t="shared" si="21"/>
        <v>16030</v>
      </c>
      <c r="Q158" s="222">
        <v>0.18</v>
      </c>
      <c r="R158" s="221"/>
      <c r="S158" s="220">
        <f t="shared" si="22"/>
        <v>0</v>
      </c>
      <c r="T158" s="220">
        <f>IF($F158=0,0,(($F158*$O158)+$R158)*(1+$Q158))</f>
        <v>0</v>
      </c>
      <c r="U158" s="205"/>
    </row>
    <row r="159" spans="1:21" x14ac:dyDescent="0.35">
      <c r="A159" s="228">
        <v>26.4</v>
      </c>
      <c r="B159" s="579"/>
      <c r="C159" s="274" t="s">
        <v>472</v>
      </c>
      <c r="D159" s="227" t="s">
        <v>431</v>
      </c>
      <c r="E159" s="249">
        <v>70006101</v>
      </c>
      <c r="F159" s="334">
        <v>4</v>
      </c>
      <c r="G159" s="225">
        <f>VLOOKUP(E159,'[1]Stock PVt'!A:D,3,0)</f>
        <v>69</v>
      </c>
      <c r="H159" s="226">
        <f>VLOOKUP(E159,'[1]Stock PVt'!A:D,4,0)</f>
        <v>2318</v>
      </c>
      <c r="I159" s="225"/>
      <c r="J159" s="273">
        <v>1808</v>
      </c>
      <c r="K159" s="273">
        <v>1650</v>
      </c>
      <c r="L159" s="273">
        <v>1510</v>
      </c>
      <c r="M159" s="273">
        <v>2200</v>
      </c>
      <c r="N159" s="272"/>
      <c r="O159" s="276"/>
      <c r="P159" s="224">
        <f t="shared" si="21"/>
        <v>1897.2</v>
      </c>
      <c r="Q159" s="222">
        <v>0.18</v>
      </c>
      <c r="R159" s="221"/>
      <c r="S159" s="220">
        <f t="shared" si="22"/>
        <v>8954.7839999999997</v>
      </c>
      <c r="T159" s="220">
        <f>IF($F159=0,0,(($F159*$P159)+$R159)*(1+$Q159))</f>
        <v>8954.7839999999997</v>
      </c>
      <c r="U159" s="205"/>
    </row>
    <row r="160" spans="1:21" x14ac:dyDescent="0.4">
      <c r="A160" s="228">
        <v>26.5</v>
      </c>
      <c r="B160" s="579"/>
      <c r="C160" s="227" t="s">
        <v>471</v>
      </c>
      <c r="D160" s="227" t="s">
        <v>431</v>
      </c>
      <c r="E160" s="249">
        <v>70000243</v>
      </c>
      <c r="F160" s="334">
        <v>1</v>
      </c>
      <c r="G160" s="225">
        <f>VLOOKUP(E160,'[1]Stock PVt'!A:D,3,0)</f>
        <v>33</v>
      </c>
      <c r="H160" s="226">
        <f>VLOOKUP(E160,'[1]Stock PVt'!A:D,4,0)</f>
        <v>3928.1111111111113</v>
      </c>
      <c r="I160" s="225"/>
      <c r="J160" s="273">
        <v>1900</v>
      </c>
      <c r="K160" s="273">
        <v>2150</v>
      </c>
      <c r="L160" s="273">
        <v>1653</v>
      </c>
      <c r="M160" s="273">
        <v>1950</v>
      </c>
      <c r="N160" s="272"/>
      <c r="O160" s="276"/>
      <c r="P160" s="224">
        <f t="shared" si="21"/>
        <v>2316.2222222222222</v>
      </c>
      <c r="Q160" s="222">
        <v>0.18</v>
      </c>
      <c r="R160" s="221"/>
      <c r="S160" s="220">
        <f t="shared" si="22"/>
        <v>2733.1422222222222</v>
      </c>
      <c r="T160" s="220">
        <f>IF($F160=0,0,(($F160*$P160)+$R160)*(1+$Q160))</f>
        <v>2733.1422222222222</v>
      </c>
      <c r="U160" s="205"/>
    </row>
    <row r="161" spans="1:21" x14ac:dyDescent="0.35">
      <c r="A161" s="228">
        <v>26.6</v>
      </c>
      <c r="B161" s="579"/>
      <c r="C161" s="274" t="s">
        <v>470</v>
      </c>
      <c r="D161" s="227" t="s">
        <v>431</v>
      </c>
      <c r="E161" s="249">
        <v>70006092</v>
      </c>
      <c r="F161" s="334">
        <v>2</v>
      </c>
      <c r="G161" s="225">
        <f>VLOOKUP(E161,'[1]Stock PVt'!A:D,3,0)</f>
        <v>44</v>
      </c>
      <c r="H161" s="226">
        <f>VLOOKUP(E161,'[1]Stock PVt'!A:D,4,0)</f>
        <v>4152.272727272727</v>
      </c>
      <c r="I161" s="225"/>
      <c r="J161" s="273">
        <v>3500</v>
      </c>
      <c r="K161" s="273">
        <v>3300</v>
      </c>
      <c r="L161" s="273">
        <v>3004</v>
      </c>
      <c r="M161" s="273">
        <v>3200</v>
      </c>
      <c r="N161" s="272"/>
      <c r="O161" s="276"/>
      <c r="P161" s="224">
        <f t="shared" si="21"/>
        <v>3431.2545454545457</v>
      </c>
      <c r="Q161" s="222">
        <v>0.18</v>
      </c>
      <c r="R161" s="221"/>
      <c r="S161" s="220">
        <f t="shared" si="22"/>
        <v>8097.7607272727273</v>
      </c>
      <c r="T161" s="220">
        <f>IF($F161=0,0,(($F161*$P161)+$R161)*(1+$Q161))</f>
        <v>8097.7607272727273</v>
      </c>
      <c r="U161" s="205"/>
    </row>
    <row r="162" spans="1:21" x14ac:dyDescent="0.4">
      <c r="A162" s="228">
        <v>26.7</v>
      </c>
      <c r="B162" s="579"/>
      <c r="C162" s="227" t="s">
        <v>469</v>
      </c>
      <c r="D162" s="227" t="s">
        <v>468</v>
      </c>
      <c r="E162" s="225">
        <v>70000681</v>
      </c>
      <c r="F162" s="334">
        <v>1</v>
      </c>
      <c r="G162" s="225">
        <f>VLOOKUP(E162,'[1]Stock PVt'!A:D,3,0)</f>
        <v>77</v>
      </c>
      <c r="H162" s="226">
        <f>VLOOKUP(E162,'[1]Stock PVt'!A:D,4,0)</f>
        <v>1755</v>
      </c>
      <c r="I162" s="225"/>
      <c r="J162" s="245">
        <v>1750</v>
      </c>
      <c r="K162" s="245">
        <v>2300</v>
      </c>
      <c r="L162" s="224"/>
      <c r="M162" s="224"/>
      <c r="N162" s="224"/>
      <c r="O162" s="224"/>
      <c r="P162" s="224">
        <f t="shared" si="21"/>
        <v>1935</v>
      </c>
      <c r="Q162" s="242">
        <v>0.18</v>
      </c>
      <c r="R162" s="241"/>
      <c r="S162" s="262">
        <f t="shared" si="22"/>
        <v>2283.2999999999997</v>
      </c>
      <c r="T162" s="262">
        <f>IF($F162=0,0,(($F162*$P162)+$R162)*(1+$Q162))</f>
        <v>2283.2999999999997</v>
      </c>
      <c r="U162" s="205"/>
    </row>
    <row r="163" spans="1:21" x14ac:dyDescent="0.4">
      <c r="A163" s="228">
        <v>26.8</v>
      </c>
      <c r="B163" s="579"/>
      <c r="C163" s="227" t="s">
        <v>467</v>
      </c>
      <c r="D163" s="227" t="s">
        <v>431</v>
      </c>
      <c r="E163" s="249">
        <v>70000624</v>
      </c>
      <c r="F163" s="334">
        <v>0</v>
      </c>
      <c r="G163" s="225">
        <f>VLOOKUP(E163,'[1]Stock PVt'!A:D,3,0)</f>
        <v>249</v>
      </c>
      <c r="H163" s="226">
        <f>VLOOKUP(E163,'[1]Stock PVt'!A:D,4,0)</f>
        <v>2577</v>
      </c>
      <c r="I163" s="249"/>
      <c r="J163" s="245">
        <v>2760</v>
      </c>
      <c r="K163" s="223"/>
      <c r="L163" s="223"/>
      <c r="M163" s="223"/>
      <c r="N163" s="223"/>
      <c r="O163" s="285"/>
      <c r="P163" s="224">
        <f t="shared" si="21"/>
        <v>2668.5</v>
      </c>
      <c r="Q163" s="222">
        <v>0.18</v>
      </c>
      <c r="R163" s="221"/>
      <c r="S163" s="220">
        <f t="shared" si="22"/>
        <v>0</v>
      </c>
      <c r="T163" s="220">
        <f>IF($F163=0,0,(($F163*$P163)+$R163)*(1+$Q163))</f>
        <v>0</v>
      </c>
      <c r="U163" s="205"/>
    </row>
    <row r="164" spans="1:21" x14ac:dyDescent="0.35">
      <c r="A164" s="228">
        <v>26.9</v>
      </c>
      <c r="B164" s="579"/>
      <c r="C164" s="274" t="s">
        <v>466</v>
      </c>
      <c r="D164" s="227" t="s">
        <v>431</v>
      </c>
      <c r="E164" s="249">
        <v>70006085</v>
      </c>
      <c r="F164" s="334">
        <v>0</v>
      </c>
      <c r="G164" s="225">
        <f>VLOOKUP(E164,'[1]Stock PVt'!A:D,3,0)</f>
        <v>63</v>
      </c>
      <c r="H164" s="226">
        <f>VLOOKUP(E164,'[1]Stock PVt'!A:D,4,0)</f>
        <v>73917.600000000006</v>
      </c>
      <c r="I164" s="225"/>
      <c r="J164" s="273">
        <v>68000</v>
      </c>
      <c r="K164" s="273">
        <v>73000</v>
      </c>
      <c r="L164" s="273">
        <v>75500</v>
      </c>
      <c r="M164" s="273">
        <v>72500</v>
      </c>
      <c r="N164" s="272"/>
      <c r="O164" s="276"/>
      <c r="P164" s="224">
        <f t="shared" si="21"/>
        <v>72583.51999999999</v>
      </c>
      <c r="Q164" s="222">
        <v>0.18</v>
      </c>
      <c r="R164" s="221"/>
      <c r="S164" s="220">
        <f t="shared" si="22"/>
        <v>0</v>
      </c>
      <c r="T164" s="220">
        <f>IF($F164=0,0,(($F164*$O164)+$R164)*(1+$Q164))</f>
        <v>0</v>
      </c>
      <c r="U164" s="205"/>
    </row>
    <row r="165" spans="1:21" x14ac:dyDescent="0.4">
      <c r="A165" s="240">
        <v>26.1</v>
      </c>
      <c r="B165" s="579"/>
      <c r="C165" s="227" t="s">
        <v>465</v>
      </c>
      <c r="D165" s="227" t="s">
        <v>431</v>
      </c>
      <c r="E165" s="249">
        <v>70000610</v>
      </c>
      <c r="F165" s="334">
        <v>1</v>
      </c>
      <c r="G165" s="225"/>
      <c r="H165" s="226">
        <f>J165</f>
        <v>99500</v>
      </c>
      <c r="I165" s="225"/>
      <c r="J165" s="281">
        <v>99500</v>
      </c>
      <c r="K165" s="281">
        <v>99500</v>
      </c>
      <c r="L165" s="281">
        <v>99500</v>
      </c>
      <c r="M165" s="281">
        <v>99500</v>
      </c>
      <c r="N165" s="259"/>
      <c r="O165" s="285"/>
      <c r="P165" s="224">
        <f t="shared" si="21"/>
        <v>99500</v>
      </c>
      <c r="Q165" s="222">
        <v>0.18</v>
      </c>
      <c r="R165" s="250"/>
      <c r="S165" s="220">
        <f t="shared" si="22"/>
        <v>117410</v>
      </c>
      <c r="T165" s="262">
        <f t="shared" ref="T165:T196" si="23">IF($F165=0,0,(($F165*$P165)+$R165)*(1+$Q165))</f>
        <v>117410</v>
      </c>
      <c r="U165" s="205"/>
    </row>
    <row r="166" spans="1:21" x14ac:dyDescent="0.4">
      <c r="A166" s="228">
        <v>26.11</v>
      </c>
      <c r="B166" s="579"/>
      <c r="C166" s="227" t="s">
        <v>464</v>
      </c>
      <c r="D166" s="227" t="s">
        <v>431</v>
      </c>
      <c r="E166" s="249">
        <v>70000269</v>
      </c>
      <c r="F166" s="334">
        <v>0</v>
      </c>
      <c r="G166" s="225">
        <f>VLOOKUP(E166,'[1]Stock PVt'!A:D,3,0)</f>
        <v>1</v>
      </c>
      <c r="H166" s="226">
        <f>VLOOKUP(E166,'[1]Stock PVt'!A:D,4,0)</f>
        <v>27650</v>
      </c>
      <c r="I166" s="225"/>
      <c r="J166" s="281" t="e">
        <v>#N/A</v>
      </c>
      <c r="K166" s="281" t="e">
        <v>#N/A</v>
      </c>
      <c r="L166" s="281" t="e">
        <v>#N/A</v>
      </c>
      <c r="M166" s="281" t="e">
        <v>#N/A</v>
      </c>
      <c r="N166" s="259"/>
      <c r="O166" s="285"/>
      <c r="P166" s="224" t="e">
        <f t="shared" si="21"/>
        <v>#N/A</v>
      </c>
      <c r="Q166" s="222">
        <v>0.18</v>
      </c>
      <c r="R166" s="221"/>
      <c r="S166" s="220">
        <f t="shared" si="22"/>
        <v>0</v>
      </c>
      <c r="T166" s="262">
        <f t="shared" si="23"/>
        <v>0</v>
      </c>
      <c r="U166" s="205"/>
    </row>
    <row r="167" spans="1:21" x14ac:dyDescent="0.4">
      <c r="A167" s="228">
        <v>26.12</v>
      </c>
      <c r="B167" s="579"/>
      <c r="C167" s="227" t="s">
        <v>463</v>
      </c>
      <c r="D167" s="227" t="s">
        <v>431</v>
      </c>
      <c r="E167" s="283">
        <v>70006097</v>
      </c>
      <c r="F167" s="334">
        <v>0</v>
      </c>
      <c r="G167" s="225">
        <f>VLOOKUP(E167,'[1]Stock PVt'!A:D,3,0)</f>
        <v>8</v>
      </c>
      <c r="H167" s="226">
        <f>VLOOKUP(E167,'[1]Stock PVt'!A:D,4,0)</f>
        <v>46381.5</v>
      </c>
      <c r="I167" s="225"/>
      <c r="J167" s="273">
        <v>42570</v>
      </c>
      <c r="K167" s="273">
        <v>37953</v>
      </c>
      <c r="L167" s="273">
        <v>43519</v>
      </c>
      <c r="M167" s="273">
        <v>65000</v>
      </c>
      <c r="N167" s="259"/>
      <c r="O167" s="285"/>
      <c r="P167" s="224">
        <f t="shared" si="21"/>
        <v>47084.7</v>
      </c>
      <c r="Q167" s="222">
        <v>0.18</v>
      </c>
      <c r="R167" s="221"/>
      <c r="S167" s="220">
        <f t="shared" si="22"/>
        <v>0</v>
      </c>
      <c r="T167" s="262">
        <f t="shared" si="23"/>
        <v>0</v>
      </c>
      <c r="U167" s="205"/>
    </row>
    <row r="168" spans="1:21" x14ac:dyDescent="0.35">
      <c r="A168" s="240">
        <v>26.13</v>
      </c>
      <c r="B168" s="579"/>
      <c r="C168" s="274" t="s">
        <v>462</v>
      </c>
      <c r="D168" s="227" t="s">
        <v>431</v>
      </c>
      <c r="E168" s="249">
        <v>70006098</v>
      </c>
      <c r="F168" s="334">
        <v>0</v>
      </c>
      <c r="G168" s="225">
        <f>VLOOKUP(E168,'[1]Stock PVt'!A:D,3,0)</f>
        <v>65</v>
      </c>
      <c r="H168" s="226">
        <f>VLOOKUP(E168,'[1]Stock PVt'!A:D,4,0)</f>
        <v>60445.576923076922</v>
      </c>
      <c r="I168" s="225"/>
      <c r="J168" s="273">
        <v>49500</v>
      </c>
      <c r="K168" s="273">
        <v>53990</v>
      </c>
      <c r="L168" s="273">
        <v>49525</v>
      </c>
      <c r="M168" s="273">
        <v>73000</v>
      </c>
      <c r="N168" s="272"/>
      <c r="O168" s="285"/>
      <c r="P168" s="224">
        <f t="shared" si="21"/>
        <v>57292.11538461539</v>
      </c>
      <c r="Q168" s="222">
        <v>0.18</v>
      </c>
      <c r="R168" s="221">
        <v>1000</v>
      </c>
      <c r="S168" s="220">
        <f t="shared" si="22"/>
        <v>0</v>
      </c>
      <c r="T168" s="262">
        <f t="shared" si="23"/>
        <v>0</v>
      </c>
      <c r="U168" s="205"/>
    </row>
    <row r="169" spans="1:21" x14ac:dyDescent="0.4">
      <c r="A169" s="228">
        <v>26.14</v>
      </c>
      <c r="B169" s="579"/>
      <c r="C169" s="227" t="s">
        <v>461</v>
      </c>
      <c r="D169" s="227" t="s">
        <v>431</v>
      </c>
      <c r="E169" s="283">
        <v>70006099</v>
      </c>
      <c r="F169" s="334">
        <v>1</v>
      </c>
      <c r="G169" s="225">
        <f>VLOOKUP(E169,'[1]Stock PVt'!A:D,3,0)</f>
        <v>3</v>
      </c>
      <c r="H169" s="226">
        <f>VLOOKUP(E169,'[1]Stock PVt'!A:D,4,0)</f>
        <v>51299</v>
      </c>
      <c r="I169" s="225"/>
      <c r="J169" s="273">
        <v>59000</v>
      </c>
      <c r="K169" s="273">
        <v>56500</v>
      </c>
      <c r="L169" s="273">
        <v>55978</v>
      </c>
      <c r="M169" s="273">
        <v>79000</v>
      </c>
      <c r="N169" s="259"/>
      <c r="O169" s="285"/>
      <c r="P169" s="224">
        <f t="shared" si="21"/>
        <v>60355.4</v>
      </c>
      <c r="Q169" s="222">
        <v>0.18</v>
      </c>
      <c r="R169" s="221">
        <v>0</v>
      </c>
      <c r="S169" s="220">
        <f t="shared" si="22"/>
        <v>71219.372000000003</v>
      </c>
      <c r="T169" s="262">
        <f t="shared" si="23"/>
        <v>71219.372000000003</v>
      </c>
      <c r="U169" s="205"/>
    </row>
    <row r="170" spans="1:21" x14ac:dyDescent="0.35">
      <c r="A170" s="228">
        <v>26.15</v>
      </c>
      <c r="B170" s="579"/>
      <c r="C170" s="274" t="s">
        <v>460</v>
      </c>
      <c r="D170" s="227" t="s">
        <v>431</v>
      </c>
      <c r="E170" s="249">
        <v>70006095</v>
      </c>
      <c r="F170" s="334">
        <v>3</v>
      </c>
      <c r="G170" s="225">
        <f>VLOOKUP(E170,'[1]Stock PVt'!A:D,3,0)</f>
        <v>165</v>
      </c>
      <c r="H170" s="226">
        <f>VLOOKUP(E170,'[1]Stock PVt'!A:D,4,0)</f>
        <v>17025.863636363636</v>
      </c>
      <c r="I170" s="225"/>
      <c r="J170" s="273">
        <v>14341</v>
      </c>
      <c r="K170" s="273">
        <v>14300</v>
      </c>
      <c r="L170" s="273">
        <v>13800</v>
      </c>
      <c r="M170" s="273">
        <v>19000</v>
      </c>
      <c r="N170" s="272"/>
      <c r="O170" s="276"/>
      <c r="P170" s="224">
        <f t="shared" si="21"/>
        <v>15693.372727272726</v>
      </c>
      <c r="Q170" s="222">
        <v>0.18</v>
      </c>
      <c r="R170" s="221">
        <v>1000</v>
      </c>
      <c r="S170" s="220">
        <f t="shared" si="22"/>
        <v>56734.539454545447</v>
      </c>
      <c r="T170" s="262">
        <f t="shared" si="23"/>
        <v>56734.539454545447</v>
      </c>
      <c r="U170" s="205"/>
    </row>
    <row r="171" spans="1:21" x14ac:dyDescent="0.35">
      <c r="A171" s="240">
        <v>26.16</v>
      </c>
      <c r="B171" s="579"/>
      <c r="C171" s="287" t="s">
        <v>459</v>
      </c>
      <c r="D171" s="227" t="s">
        <v>431</v>
      </c>
      <c r="E171" s="286">
        <v>70007225</v>
      </c>
      <c r="F171" s="334">
        <v>3</v>
      </c>
      <c r="G171" s="225">
        <f>VLOOKUP(E171,'[1]Stock PVt'!A:D,3,0)</f>
        <v>119</v>
      </c>
      <c r="H171" s="226">
        <f>VLOOKUP(E171,'[1]Stock PVt'!A:D,4,0)</f>
        <v>13920.272727272728</v>
      </c>
      <c r="I171" s="225"/>
      <c r="J171" s="273">
        <v>14000</v>
      </c>
      <c r="K171" s="273">
        <v>13800</v>
      </c>
      <c r="L171" s="272">
        <v>0</v>
      </c>
      <c r="M171" s="272">
        <v>0</v>
      </c>
      <c r="N171" s="272"/>
      <c r="O171" s="276"/>
      <c r="P171" s="224">
        <f t="shared" si="21"/>
        <v>8344.0545454545463</v>
      </c>
      <c r="Q171" s="222">
        <v>0.18</v>
      </c>
      <c r="R171" s="221">
        <v>1000</v>
      </c>
      <c r="S171" s="220">
        <f t="shared" si="22"/>
        <v>30717.953090909094</v>
      </c>
      <c r="T171" s="262">
        <f t="shared" si="23"/>
        <v>30717.953090909094</v>
      </c>
      <c r="U171" s="205"/>
    </row>
    <row r="172" spans="1:21" x14ac:dyDescent="0.35">
      <c r="A172" s="228">
        <v>26.17</v>
      </c>
      <c r="B172" s="579"/>
      <c r="C172" s="274" t="s">
        <v>458</v>
      </c>
      <c r="D172" s="227" t="s">
        <v>431</v>
      </c>
      <c r="E172" s="249">
        <v>70006089</v>
      </c>
      <c r="F172" s="334">
        <v>1</v>
      </c>
      <c r="G172" s="225">
        <f>VLOOKUP(E172,'[1]Stock PVt'!A:D,3,0)</f>
        <v>44</v>
      </c>
      <c r="H172" s="226">
        <f>VLOOKUP(E172,'[1]Stock PVt'!A:D,4,0)</f>
        <v>43433.6875</v>
      </c>
      <c r="I172" s="225"/>
      <c r="J172" s="273">
        <v>42000</v>
      </c>
      <c r="K172" s="273">
        <v>37800</v>
      </c>
      <c r="L172" s="273">
        <v>41085</v>
      </c>
      <c r="M172" s="273">
        <v>45000</v>
      </c>
      <c r="N172" s="272"/>
      <c r="O172" s="276"/>
      <c r="P172" s="224">
        <f t="shared" si="21"/>
        <v>41863.737500000003</v>
      </c>
      <c r="Q172" s="222">
        <v>0.18</v>
      </c>
      <c r="R172" s="221">
        <v>500</v>
      </c>
      <c r="S172" s="220">
        <f t="shared" si="22"/>
        <v>49989.210250000004</v>
      </c>
      <c r="T172" s="262">
        <f t="shared" si="23"/>
        <v>49989.210250000004</v>
      </c>
      <c r="U172" s="205"/>
    </row>
    <row r="173" spans="1:21" x14ac:dyDescent="0.4">
      <c r="A173" s="228">
        <v>26.18</v>
      </c>
      <c r="B173" s="579"/>
      <c r="C173" s="227" t="s">
        <v>457</v>
      </c>
      <c r="D173" s="227" t="s">
        <v>431</v>
      </c>
      <c r="E173" s="282">
        <v>70006090</v>
      </c>
      <c r="F173" s="334">
        <v>0</v>
      </c>
      <c r="G173" s="225">
        <f>VLOOKUP(E173,'[1]Stock PVt'!A:D,3,0)</f>
        <v>4</v>
      </c>
      <c r="H173" s="226">
        <f>VLOOKUP(E173,'[1]Stock PVt'!A:D,4,0)</f>
        <v>50388.25</v>
      </c>
      <c r="I173" s="225"/>
      <c r="J173" s="273">
        <v>45000</v>
      </c>
      <c r="K173" s="273">
        <v>46500</v>
      </c>
      <c r="L173" s="273">
        <v>44532</v>
      </c>
      <c r="M173" s="273">
        <v>48500</v>
      </c>
      <c r="N173" s="259"/>
      <c r="O173" s="285"/>
      <c r="P173" s="224">
        <f t="shared" si="21"/>
        <v>46984.05</v>
      </c>
      <c r="Q173" s="222">
        <v>0.18</v>
      </c>
      <c r="R173" s="221">
        <v>0</v>
      </c>
      <c r="S173" s="220">
        <f t="shared" si="22"/>
        <v>0</v>
      </c>
      <c r="T173" s="262">
        <f t="shared" si="23"/>
        <v>0</v>
      </c>
      <c r="U173" s="205"/>
    </row>
    <row r="174" spans="1:21" x14ac:dyDescent="0.35">
      <c r="A174" s="240">
        <v>26.19</v>
      </c>
      <c r="B174" s="579"/>
      <c r="C174" s="274" t="s">
        <v>456</v>
      </c>
      <c r="D174" s="227" t="s">
        <v>431</v>
      </c>
      <c r="E174" s="249">
        <v>70006091</v>
      </c>
      <c r="F174" s="334">
        <v>1</v>
      </c>
      <c r="G174" s="225">
        <f>VLOOKUP(E174,'[1]Stock PVt'!A:D,3,0)</f>
        <v>41</v>
      </c>
      <c r="H174" s="226">
        <f>VLOOKUP(E174,'[1]Stock PVt'!A:D,4,0)</f>
        <v>22490.166666666668</v>
      </c>
      <c r="I174" s="225"/>
      <c r="J174" s="273">
        <v>22988</v>
      </c>
      <c r="K174" s="273">
        <v>21400</v>
      </c>
      <c r="L174" s="273">
        <v>20099</v>
      </c>
      <c r="M174" s="273">
        <v>23500</v>
      </c>
      <c r="N174" s="272"/>
      <c r="O174" s="276"/>
      <c r="P174" s="224">
        <f t="shared" si="21"/>
        <v>22095.433333333334</v>
      </c>
      <c r="Q174" s="222">
        <v>0.18</v>
      </c>
      <c r="R174" s="221">
        <v>1000</v>
      </c>
      <c r="S174" s="220">
        <f t="shared" si="22"/>
        <v>27252.611333333334</v>
      </c>
      <c r="T174" s="262">
        <f t="shared" si="23"/>
        <v>27252.611333333334</v>
      </c>
      <c r="U174" s="205"/>
    </row>
    <row r="175" spans="1:21" x14ac:dyDescent="0.4">
      <c r="A175" s="228">
        <v>26.2</v>
      </c>
      <c r="B175" s="579"/>
      <c r="C175" s="227" t="s">
        <v>455</v>
      </c>
      <c r="D175" s="227" t="s">
        <v>431</v>
      </c>
      <c r="E175" s="249">
        <v>70006082</v>
      </c>
      <c r="F175" s="334">
        <v>1</v>
      </c>
      <c r="G175" s="225">
        <f>VLOOKUP(E175,'[1]Stock PVt'!A:D,3,0)</f>
        <v>37</v>
      </c>
      <c r="H175" s="226">
        <f>VLOOKUP(E175,'[1]Stock PVt'!A:D,4,0)</f>
        <v>39792.75</v>
      </c>
      <c r="I175" s="225"/>
      <c r="J175" s="273">
        <v>38316</v>
      </c>
      <c r="K175" s="273">
        <v>40651</v>
      </c>
      <c r="L175" s="273">
        <v>43500</v>
      </c>
      <c r="M175" s="273">
        <v>35500</v>
      </c>
      <c r="N175" s="272"/>
      <c r="O175" s="276"/>
      <c r="P175" s="224">
        <f t="shared" si="21"/>
        <v>39551.949999999997</v>
      </c>
      <c r="Q175" s="222">
        <v>0.18</v>
      </c>
      <c r="R175" s="221">
        <v>1000</v>
      </c>
      <c r="S175" s="220">
        <f t="shared" si="22"/>
        <v>47851.300999999992</v>
      </c>
      <c r="T175" s="262">
        <f t="shared" si="23"/>
        <v>47851.300999999992</v>
      </c>
      <c r="U175" s="205"/>
    </row>
    <row r="176" spans="1:21" x14ac:dyDescent="0.4">
      <c r="A176" s="228">
        <v>26.21</v>
      </c>
      <c r="B176" s="579"/>
      <c r="C176" s="284" t="s">
        <v>454</v>
      </c>
      <c r="D176" s="227" t="s">
        <v>431</v>
      </c>
      <c r="E176" s="249">
        <v>70006094</v>
      </c>
      <c r="F176" s="334">
        <v>1</v>
      </c>
      <c r="G176" s="225">
        <f>VLOOKUP(E176,'[1]Stock PVt'!A:D,3,0)</f>
        <v>35</v>
      </c>
      <c r="H176" s="226">
        <f>VLOOKUP(E176,'[1]Stock PVt'!A:D,4,0)</f>
        <v>14285.555555555555</v>
      </c>
      <c r="I176" s="225"/>
      <c r="J176" s="273">
        <v>14250</v>
      </c>
      <c r="K176" s="273">
        <v>13940</v>
      </c>
      <c r="L176" s="273">
        <v>12500</v>
      </c>
      <c r="M176" s="273">
        <v>15750</v>
      </c>
      <c r="N176" s="272"/>
      <c r="O176" s="276"/>
      <c r="P176" s="224">
        <f t="shared" si="21"/>
        <v>14145.111111111113</v>
      </c>
      <c r="Q176" s="222">
        <v>0.18</v>
      </c>
      <c r="R176" s="221">
        <v>1000</v>
      </c>
      <c r="S176" s="220">
        <f t="shared" si="22"/>
        <v>17871.231111111112</v>
      </c>
      <c r="T176" s="262">
        <f t="shared" si="23"/>
        <v>17871.231111111112</v>
      </c>
      <c r="U176" s="205"/>
    </row>
    <row r="177" spans="1:21" x14ac:dyDescent="0.35">
      <c r="A177" s="240">
        <v>26.22</v>
      </c>
      <c r="B177" s="579"/>
      <c r="C177" s="274" t="s">
        <v>453</v>
      </c>
      <c r="D177" s="227" t="s">
        <v>431</v>
      </c>
      <c r="E177" s="249">
        <v>70006096</v>
      </c>
      <c r="F177" s="334">
        <v>1</v>
      </c>
      <c r="G177" s="225">
        <f>VLOOKUP(E177,'[1]Stock PVt'!A:D,3,0)</f>
        <v>39</v>
      </c>
      <c r="H177" s="226">
        <f>VLOOKUP(E177,'[1]Stock PVt'!A:D,4,0)</f>
        <v>30251.142857142859</v>
      </c>
      <c r="I177" s="225"/>
      <c r="J177" s="273">
        <v>35000</v>
      </c>
      <c r="K177" s="273">
        <v>28325</v>
      </c>
      <c r="L177" s="273">
        <v>26450</v>
      </c>
      <c r="M177" s="273">
        <v>25500</v>
      </c>
      <c r="N177" s="272"/>
      <c r="O177" s="276"/>
      <c r="P177" s="224">
        <f t="shared" si="21"/>
        <v>29105.228571428568</v>
      </c>
      <c r="Q177" s="222">
        <v>0.18</v>
      </c>
      <c r="R177" s="221">
        <v>1000</v>
      </c>
      <c r="S177" s="220">
        <f t="shared" si="22"/>
        <v>35524.169714285708</v>
      </c>
      <c r="T177" s="262">
        <f t="shared" si="23"/>
        <v>35524.169714285708</v>
      </c>
      <c r="U177" s="205"/>
    </row>
    <row r="178" spans="1:21" x14ac:dyDescent="0.35">
      <c r="A178" s="228">
        <v>26.23</v>
      </c>
      <c r="B178" s="579"/>
      <c r="C178" s="274" t="s">
        <v>452</v>
      </c>
      <c r="D178" s="227" t="s">
        <v>431</v>
      </c>
      <c r="E178" s="249">
        <v>70006102</v>
      </c>
      <c r="F178" s="334">
        <v>10</v>
      </c>
      <c r="G178" s="225">
        <f>VLOOKUP(E178,'[1]Stock PVt'!A:D,3,0)</f>
        <v>641</v>
      </c>
      <c r="H178" s="226">
        <f>VLOOKUP(E178,'[1]Stock PVt'!A:D,4,0)</f>
        <v>4044.2758620689656</v>
      </c>
      <c r="I178" s="225"/>
      <c r="J178" s="273">
        <v>1900</v>
      </c>
      <c r="K178" s="273">
        <v>1950</v>
      </c>
      <c r="L178" s="273">
        <v>1722</v>
      </c>
      <c r="M178" s="273">
        <v>2000</v>
      </c>
      <c r="N178" s="272"/>
      <c r="O178" s="276"/>
      <c r="P178" s="224">
        <f t="shared" si="21"/>
        <v>2323.2551724137929</v>
      </c>
      <c r="Q178" s="222">
        <v>0.18</v>
      </c>
      <c r="R178" s="221">
        <v>500</v>
      </c>
      <c r="S178" s="220">
        <f t="shared" si="22"/>
        <v>28004.411034482753</v>
      </c>
      <c r="T178" s="262">
        <f t="shared" si="23"/>
        <v>28004.411034482753</v>
      </c>
      <c r="U178" s="205"/>
    </row>
    <row r="179" spans="1:21" x14ac:dyDescent="0.35">
      <c r="A179" s="228">
        <v>26.24</v>
      </c>
      <c r="B179" s="579"/>
      <c r="C179" s="274" t="s">
        <v>451</v>
      </c>
      <c r="D179" s="227" t="s">
        <v>431</v>
      </c>
      <c r="E179" s="249">
        <v>70006104</v>
      </c>
      <c r="F179" s="334">
        <v>0</v>
      </c>
      <c r="G179" s="225">
        <f>VLOOKUP(E179,'[1]Stock PVt'!A:D,3,0)</f>
        <v>56</v>
      </c>
      <c r="H179" s="226">
        <f>VLOOKUP(E179,'[1]Stock PVt'!A:D,4,0)</f>
        <v>7357.5</v>
      </c>
      <c r="I179" s="225"/>
      <c r="J179" s="273">
        <v>4000</v>
      </c>
      <c r="K179" s="273">
        <v>3500</v>
      </c>
      <c r="L179" s="273">
        <v>3264</v>
      </c>
      <c r="M179" s="273">
        <v>4800</v>
      </c>
      <c r="N179" s="272"/>
      <c r="O179" s="276"/>
      <c r="P179" s="224">
        <f t="shared" si="21"/>
        <v>4584.3</v>
      </c>
      <c r="Q179" s="222">
        <v>0.18</v>
      </c>
      <c r="R179" s="221">
        <v>0</v>
      </c>
      <c r="S179" s="220">
        <f t="shared" si="22"/>
        <v>0</v>
      </c>
      <c r="T179" s="262">
        <f t="shared" si="23"/>
        <v>0</v>
      </c>
      <c r="U179" s="205"/>
    </row>
    <row r="180" spans="1:21" x14ac:dyDescent="0.35">
      <c r="A180" s="240">
        <v>26.25</v>
      </c>
      <c r="B180" s="579"/>
      <c r="C180" s="274" t="s">
        <v>450</v>
      </c>
      <c r="D180" s="227" t="s">
        <v>431</v>
      </c>
      <c r="E180" s="283">
        <v>70007117</v>
      </c>
      <c r="F180" s="334">
        <v>1</v>
      </c>
      <c r="G180" s="225">
        <f>VLOOKUP(E180,'[1]Stock PVt'!A:D,3,0)</f>
        <v>60</v>
      </c>
      <c r="H180" s="226">
        <f>VLOOKUP(E180,'[1]Stock PVt'!A:D,4,0)</f>
        <v>2644</v>
      </c>
      <c r="I180" s="225"/>
      <c r="J180" s="273" t="s">
        <v>449</v>
      </c>
      <c r="K180" s="273">
        <v>2300</v>
      </c>
      <c r="L180" s="273">
        <v>2104</v>
      </c>
      <c r="M180" s="273">
        <v>2750</v>
      </c>
      <c r="N180" s="272"/>
      <c r="O180" s="276"/>
      <c r="P180" s="224">
        <f t="shared" si="21"/>
        <v>2449.5</v>
      </c>
      <c r="Q180" s="222">
        <v>0.18</v>
      </c>
      <c r="R180" s="221"/>
      <c r="S180" s="220">
        <f t="shared" si="22"/>
        <v>2890.41</v>
      </c>
      <c r="T180" s="262">
        <f t="shared" si="23"/>
        <v>2890.41</v>
      </c>
      <c r="U180" s="205"/>
    </row>
    <row r="181" spans="1:21" x14ac:dyDescent="0.35">
      <c r="A181" s="228">
        <v>26.26</v>
      </c>
      <c r="B181" s="579"/>
      <c r="C181" s="274" t="s">
        <v>448</v>
      </c>
      <c r="D181" s="227" t="s">
        <v>431</v>
      </c>
      <c r="E181" s="283">
        <v>70007119</v>
      </c>
      <c r="F181" s="334">
        <v>1</v>
      </c>
      <c r="G181" s="225">
        <f>VLOOKUP(E181,'[1]Stock PVt'!A:D,3,0)</f>
        <v>60</v>
      </c>
      <c r="H181" s="226">
        <f>VLOOKUP(E181,'[1]Stock PVt'!A:D,4,0)</f>
        <v>4504</v>
      </c>
      <c r="I181" s="225"/>
      <c r="J181" s="273">
        <v>4400</v>
      </c>
      <c r="K181" s="273">
        <v>3600</v>
      </c>
      <c r="L181" s="273">
        <v>3345</v>
      </c>
      <c r="M181" s="273">
        <v>4500</v>
      </c>
      <c r="N181" s="272"/>
      <c r="O181" s="276"/>
      <c r="P181" s="224">
        <f t="shared" si="21"/>
        <v>4069.8</v>
      </c>
      <c r="Q181" s="222">
        <v>0.18</v>
      </c>
      <c r="R181" s="221">
        <v>0</v>
      </c>
      <c r="S181" s="220">
        <f t="shared" si="22"/>
        <v>4802.3639999999996</v>
      </c>
      <c r="T181" s="262">
        <f t="shared" si="23"/>
        <v>4802.3639999999996</v>
      </c>
      <c r="U181" s="205"/>
    </row>
    <row r="182" spans="1:21" x14ac:dyDescent="0.35">
      <c r="A182" s="228">
        <v>26.27</v>
      </c>
      <c r="B182" s="579"/>
      <c r="C182" s="274" t="s">
        <v>447</v>
      </c>
      <c r="D182" s="227" t="s">
        <v>431</v>
      </c>
      <c r="E182" s="282">
        <v>70006712</v>
      </c>
      <c r="F182" s="334">
        <v>1</v>
      </c>
      <c r="G182" s="225">
        <f>VLOOKUP(E182,'[1]Stock PVt'!A:D,3,0)</f>
        <v>24</v>
      </c>
      <c r="H182" s="226">
        <f>VLOOKUP(E182,'[1]Stock PVt'!A:D,4,0)</f>
        <v>14600</v>
      </c>
      <c r="I182" s="225"/>
      <c r="J182" s="273">
        <v>15487</v>
      </c>
      <c r="K182" s="273">
        <v>14500</v>
      </c>
      <c r="L182" s="273">
        <v>12500</v>
      </c>
      <c r="M182" s="273">
        <v>14200</v>
      </c>
      <c r="N182" s="272"/>
      <c r="O182" s="276"/>
      <c r="P182" s="224">
        <f t="shared" si="21"/>
        <v>14257.4</v>
      </c>
      <c r="Q182" s="222">
        <v>0.18</v>
      </c>
      <c r="R182" s="221">
        <v>0</v>
      </c>
      <c r="S182" s="220">
        <f t="shared" si="22"/>
        <v>16823.732</v>
      </c>
      <c r="T182" s="262">
        <f t="shared" si="23"/>
        <v>16823.732</v>
      </c>
      <c r="U182" s="205"/>
    </row>
    <row r="183" spans="1:21" x14ac:dyDescent="0.35">
      <c r="A183" s="240">
        <v>26.28</v>
      </c>
      <c r="B183" s="579"/>
      <c r="C183" s="274" t="s">
        <v>446</v>
      </c>
      <c r="D183" s="227" t="s">
        <v>431</v>
      </c>
      <c r="E183" s="249">
        <v>70006103</v>
      </c>
      <c r="F183" s="334">
        <v>0</v>
      </c>
      <c r="G183" s="225">
        <f>VLOOKUP(E183,'[1]Stock PVt'!A:D,3,0)</f>
        <v>56</v>
      </c>
      <c r="H183" s="226">
        <f>VLOOKUP(E183,'[1]Stock PVt'!A:D,4,0)</f>
        <v>12587.5</v>
      </c>
      <c r="I183" s="225"/>
      <c r="J183" s="273">
        <v>7700</v>
      </c>
      <c r="K183" s="273">
        <v>7950</v>
      </c>
      <c r="L183" s="273">
        <v>7384</v>
      </c>
      <c r="M183" s="273">
        <v>9500</v>
      </c>
      <c r="N183" s="272"/>
      <c r="O183" s="276"/>
      <c r="P183" s="224">
        <f t="shared" si="21"/>
        <v>9024.2999999999993</v>
      </c>
      <c r="Q183" s="222">
        <v>0.18</v>
      </c>
      <c r="R183" s="221">
        <v>0</v>
      </c>
      <c r="S183" s="220">
        <f t="shared" si="22"/>
        <v>0</v>
      </c>
      <c r="T183" s="262">
        <f t="shared" si="23"/>
        <v>0</v>
      </c>
      <c r="U183" s="205"/>
    </row>
    <row r="184" spans="1:21" x14ac:dyDescent="0.35">
      <c r="A184" s="228">
        <v>26.29</v>
      </c>
      <c r="B184" s="579"/>
      <c r="C184" s="274" t="s">
        <v>445</v>
      </c>
      <c r="D184" s="227" t="s">
        <v>431</v>
      </c>
      <c r="E184" s="249">
        <v>70006109</v>
      </c>
      <c r="F184" s="334">
        <v>0</v>
      </c>
      <c r="G184" s="225"/>
      <c r="H184" s="226"/>
      <c r="I184" s="225"/>
      <c r="J184" s="281" t="e">
        <v>#N/A</v>
      </c>
      <c r="K184" s="281" t="e">
        <v>#N/A</v>
      </c>
      <c r="L184" s="281" t="e">
        <v>#N/A</v>
      </c>
      <c r="M184" s="281" t="e">
        <v>#N/A</v>
      </c>
      <c r="N184" s="272"/>
      <c r="O184" s="276"/>
      <c r="P184" s="224" t="e">
        <f t="shared" si="21"/>
        <v>#N/A</v>
      </c>
      <c r="Q184" s="222">
        <v>0.18</v>
      </c>
      <c r="R184" s="221">
        <v>0</v>
      </c>
      <c r="S184" s="220">
        <f t="shared" si="22"/>
        <v>0</v>
      </c>
      <c r="T184" s="262">
        <f t="shared" si="23"/>
        <v>0</v>
      </c>
      <c r="U184" s="205"/>
    </row>
    <row r="185" spans="1:21" x14ac:dyDescent="0.35">
      <c r="A185" s="228">
        <v>26.3</v>
      </c>
      <c r="B185" s="579"/>
      <c r="C185" s="274" t="s">
        <v>444</v>
      </c>
      <c r="D185" s="227" t="s">
        <v>431</v>
      </c>
      <c r="E185" s="249">
        <v>70006083</v>
      </c>
      <c r="F185" s="334">
        <v>1</v>
      </c>
      <c r="G185" s="225">
        <f>VLOOKUP(E185,'[1]Stock PVt'!A:D,3,0)</f>
        <v>24</v>
      </c>
      <c r="H185" s="226">
        <f>VLOOKUP(E185,'[1]Stock PVt'!A:D,4,0)</f>
        <v>14134.8</v>
      </c>
      <c r="I185" s="225"/>
      <c r="J185" s="273">
        <v>13300</v>
      </c>
      <c r="K185" s="273">
        <v>14950</v>
      </c>
      <c r="L185" s="273">
        <v>14699</v>
      </c>
      <c r="M185" s="273">
        <v>13000</v>
      </c>
      <c r="N185" s="272"/>
      <c r="O185" s="276"/>
      <c r="P185" s="224">
        <f t="shared" si="21"/>
        <v>14016.76</v>
      </c>
      <c r="Q185" s="222">
        <v>0.18</v>
      </c>
      <c r="R185" s="221">
        <v>500</v>
      </c>
      <c r="S185" s="220">
        <f t="shared" si="22"/>
        <v>17129.7768</v>
      </c>
      <c r="T185" s="262">
        <f t="shared" si="23"/>
        <v>17129.7768</v>
      </c>
      <c r="U185" s="205"/>
    </row>
    <row r="186" spans="1:21" x14ac:dyDescent="0.35">
      <c r="A186" s="240">
        <v>26.31</v>
      </c>
      <c r="B186" s="579"/>
      <c r="C186" s="274" t="s">
        <v>443</v>
      </c>
      <c r="D186" s="227" t="s">
        <v>431</v>
      </c>
      <c r="E186" s="249">
        <v>70007168</v>
      </c>
      <c r="F186" s="334">
        <v>1</v>
      </c>
      <c r="G186" s="225">
        <f>VLOOKUP(E186,'[1]Stock PVt'!A:D,3,0)</f>
        <v>48</v>
      </c>
      <c r="H186" s="226">
        <f>VLOOKUP(E186,'[1]Stock PVt'!A:D,4,0)</f>
        <v>6224.8571428571431</v>
      </c>
      <c r="I186" s="225"/>
      <c r="J186" s="273">
        <v>4974</v>
      </c>
      <c r="K186" s="273">
        <v>5800</v>
      </c>
      <c r="L186" s="273">
        <v>6000</v>
      </c>
      <c r="M186" s="273">
        <v>4300</v>
      </c>
      <c r="N186" s="272"/>
      <c r="O186" s="276"/>
      <c r="P186" s="224">
        <f t="shared" si="21"/>
        <v>5459.7714285714292</v>
      </c>
      <c r="Q186" s="222">
        <v>0.18</v>
      </c>
      <c r="R186" s="221"/>
      <c r="S186" s="220">
        <f t="shared" si="22"/>
        <v>6442.530285714286</v>
      </c>
      <c r="T186" s="262">
        <f t="shared" si="23"/>
        <v>6442.530285714286</v>
      </c>
      <c r="U186" s="205"/>
    </row>
    <row r="187" spans="1:21" x14ac:dyDescent="0.35">
      <c r="A187" s="228">
        <v>26.32</v>
      </c>
      <c r="B187" s="579"/>
      <c r="C187" s="274" t="s">
        <v>442</v>
      </c>
      <c r="D187" s="227" t="s">
        <v>431</v>
      </c>
      <c r="E187" s="249">
        <v>70000441</v>
      </c>
      <c r="F187" s="334">
        <v>1</v>
      </c>
      <c r="G187" s="225">
        <f>VLOOKUP(E187,'[1]Stock PVt'!A:D,3,0)</f>
        <v>2</v>
      </c>
      <c r="H187" s="226">
        <f>VLOOKUP(E187,'[1]Stock PVt'!A:D,4,0)</f>
        <v>31050</v>
      </c>
      <c r="I187" s="225"/>
      <c r="J187" s="281"/>
      <c r="K187" s="281"/>
      <c r="L187" s="281">
        <v>44500</v>
      </c>
      <c r="M187" s="281">
        <v>22500</v>
      </c>
      <c r="N187" s="280"/>
      <c r="O187" s="276">
        <v>24000</v>
      </c>
      <c r="P187" s="224">
        <f t="shared" si="21"/>
        <v>30512.5</v>
      </c>
      <c r="Q187" s="222">
        <v>0.18</v>
      </c>
      <c r="R187" s="221"/>
      <c r="S187" s="220">
        <f t="shared" si="22"/>
        <v>36004.75</v>
      </c>
      <c r="T187" s="262">
        <f t="shared" si="23"/>
        <v>36004.75</v>
      </c>
      <c r="U187" s="205"/>
    </row>
    <row r="188" spans="1:21" x14ac:dyDescent="0.35">
      <c r="A188" s="228">
        <v>26.33</v>
      </c>
      <c r="B188" s="579"/>
      <c r="C188" s="274" t="s">
        <v>441</v>
      </c>
      <c r="D188" s="227" t="s">
        <v>431</v>
      </c>
      <c r="E188" s="249">
        <v>70009297</v>
      </c>
      <c r="F188" s="335">
        <v>1</v>
      </c>
      <c r="G188" s="225">
        <f>VLOOKUP(E188,'[1]Stock PVt'!A:D,3,0)</f>
        <v>270</v>
      </c>
      <c r="H188" s="226">
        <f>VLOOKUP(E188,'[1]Stock PVt'!A:D,4,0)</f>
        <v>193.36363636363637</v>
      </c>
      <c r="I188" s="278"/>
      <c r="J188" s="277">
        <v>160</v>
      </c>
      <c r="K188" s="277">
        <v>160</v>
      </c>
      <c r="L188" s="277">
        <v>160</v>
      </c>
      <c r="M188" s="277">
        <v>160</v>
      </c>
      <c r="N188" s="272"/>
      <c r="O188" s="276"/>
      <c r="P188" s="224">
        <f t="shared" si="21"/>
        <v>166.67272727272729</v>
      </c>
      <c r="Q188" s="242">
        <v>0.18</v>
      </c>
      <c r="R188" s="221"/>
      <c r="S188" s="220">
        <f t="shared" si="22"/>
        <v>196.67381818181818</v>
      </c>
      <c r="T188" s="262">
        <f t="shared" si="23"/>
        <v>196.67381818181818</v>
      </c>
      <c r="U188" s="205"/>
    </row>
    <row r="189" spans="1:21" x14ac:dyDescent="0.35">
      <c r="A189" s="240">
        <v>26.34</v>
      </c>
      <c r="B189" s="579"/>
      <c r="C189" s="274" t="s">
        <v>440</v>
      </c>
      <c r="D189" s="227" t="s">
        <v>431</v>
      </c>
      <c r="E189" s="279">
        <v>70009298</v>
      </c>
      <c r="F189" s="335">
        <v>1</v>
      </c>
      <c r="G189" s="225">
        <f>VLOOKUP(E189,'[1]Stock PVt'!A:D,3,0)</f>
        <v>270</v>
      </c>
      <c r="H189" s="226">
        <f>VLOOKUP(E189,'[1]Stock PVt'!A:D,4,0)</f>
        <v>231</v>
      </c>
      <c r="I189" s="278"/>
      <c r="J189" s="277">
        <v>231</v>
      </c>
      <c r="K189" s="277">
        <v>231</v>
      </c>
      <c r="L189" s="277">
        <v>231</v>
      </c>
      <c r="M189" s="277">
        <v>231</v>
      </c>
      <c r="N189" s="272"/>
      <c r="O189" s="276"/>
      <c r="P189" s="224">
        <f t="shared" si="21"/>
        <v>231</v>
      </c>
      <c r="Q189" s="242">
        <v>0.18</v>
      </c>
      <c r="R189" s="221"/>
      <c r="S189" s="220">
        <f t="shared" si="22"/>
        <v>272.58</v>
      </c>
      <c r="T189" s="262">
        <f t="shared" si="23"/>
        <v>272.58</v>
      </c>
      <c r="U189" s="205"/>
    </row>
    <row r="190" spans="1:21" x14ac:dyDescent="0.35">
      <c r="A190" s="228">
        <v>26.35</v>
      </c>
      <c r="B190" s="579"/>
      <c r="C190" s="274" t="s">
        <v>439</v>
      </c>
      <c r="D190" s="227" t="s">
        <v>431</v>
      </c>
      <c r="E190" s="279">
        <v>70009299</v>
      </c>
      <c r="F190" s="335">
        <v>1</v>
      </c>
      <c r="G190" s="225">
        <f>VLOOKUP(E190,'[1]Stock PVt'!A:D,3,0)</f>
        <v>540</v>
      </c>
      <c r="H190" s="226">
        <f>VLOOKUP(E190,'[1]Stock PVt'!A:D,4,0)</f>
        <v>353</v>
      </c>
      <c r="I190" s="278"/>
      <c r="J190" s="277">
        <v>353</v>
      </c>
      <c r="K190" s="277">
        <v>353</v>
      </c>
      <c r="L190" s="277">
        <v>353</v>
      </c>
      <c r="M190" s="277">
        <v>353</v>
      </c>
      <c r="N190" s="272"/>
      <c r="O190" s="276"/>
      <c r="P190" s="224">
        <f t="shared" si="21"/>
        <v>353</v>
      </c>
      <c r="Q190" s="242">
        <v>0.18</v>
      </c>
      <c r="R190" s="221"/>
      <c r="S190" s="220">
        <f t="shared" si="22"/>
        <v>416.53999999999996</v>
      </c>
      <c r="T190" s="262">
        <f t="shared" si="23"/>
        <v>416.53999999999996</v>
      </c>
      <c r="U190" s="205"/>
    </row>
    <row r="191" spans="1:21" x14ac:dyDescent="0.35">
      <c r="A191" s="228">
        <v>26.3599999999999</v>
      </c>
      <c r="B191" s="579"/>
      <c r="C191" s="274" t="s">
        <v>438</v>
      </c>
      <c r="D191" s="227" t="s">
        <v>431</v>
      </c>
      <c r="E191" s="279">
        <v>70009300</v>
      </c>
      <c r="F191" s="335">
        <v>1</v>
      </c>
      <c r="G191" s="225">
        <f>VLOOKUP(E191,'[1]Stock PVt'!A:D,3,0)</f>
        <v>540</v>
      </c>
      <c r="H191" s="226">
        <f>VLOOKUP(E191,'[1]Stock PVt'!A:D,4,0)</f>
        <v>438</v>
      </c>
      <c r="I191" s="278"/>
      <c r="J191" s="277">
        <v>438</v>
      </c>
      <c r="K191" s="277">
        <v>438</v>
      </c>
      <c r="L191" s="277">
        <v>438</v>
      </c>
      <c r="M191" s="277">
        <v>438</v>
      </c>
      <c r="N191" s="272"/>
      <c r="O191" s="276"/>
      <c r="P191" s="224">
        <f t="shared" si="21"/>
        <v>438</v>
      </c>
      <c r="Q191" s="242">
        <v>0.18</v>
      </c>
      <c r="R191" s="221"/>
      <c r="S191" s="220">
        <f t="shared" si="22"/>
        <v>516.83999999999992</v>
      </c>
      <c r="T191" s="262">
        <f t="shared" si="23"/>
        <v>516.83999999999992</v>
      </c>
      <c r="U191" s="205"/>
    </row>
    <row r="192" spans="1:21" x14ac:dyDescent="0.35">
      <c r="A192" s="240">
        <v>26.369999999999902</v>
      </c>
      <c r="B192" s="579"/>
      <c r="C192" s="274" t="s">
        <v>437</v>
      </c>
      <c r="D192" s="227" t="s">
        <v>431</v>
      </c>
      <c r="E192" s="279">
        <v>70009301</v>
      </c>
      <c r="F192" s="335">
        <v>1</v>
      </c>
      <c r="G192" s="225">
        <f>VLOOKUP(E192,'[1]Stock PVt'!A:D,3,0)</f>
        <v>180</v>
      </c>
      <c r="H192" s="226">
        <f>VLOOKUP(E192,'[1]Stock PVt'!A:D,4,0)</f>
        <v>624</v>
      </c>
      <c r="I192" s="278"/>
      <c r="J192" s="277">
        <v>624</v>
      </c>
      <c r="K192" s="277">
        <v>624</v>
      </c>
      <c r="L192" s="277">
        <v>624</v>
      </c>
      <c r="M192" s="277">
        <v>624</v>
      </c>
      <c r="N192" s="272"/>
      <c r="O192" s="276"/>
      <c r="P192" s="224">
        <f t="shared" si="21"/>
        <v>624</v>
      </c>
      <c r="Q192" s="242">
        <v>0.18</v>
      </c>
      <c r="R192" s="221"/>
      <c r="S192" s="220">
        <f t="shared" si="22"/>
        <v>736.31999999999994</v>
      </c>
      <c r="T192" s="262">
        <f t="shared" si="23"/>
        <v>736.31999999999994</v>
      </c>
      <c r="U192" s="205"/>
    </row>
    <row r="193" spans="1:21" x14ac:dyDescent="0.35">
      <c r="A193" s="228">
        <v>26.3799999999999</v>
      </c>
      <c r="B193" s="579"/>
      <c r="C193" s="274" t="s">
        <v>436</v>
      </c>
      <c r="D193" s="227" t="s">
        <v>431</v>
      </c>
      <c r="E193" s="279">
        <v>70009302</v>
      </c>
      <c r="F193" s="335">
        <v>1</v>
      </c>
      <c r="G193" s="225">
        <f>VLOOKUP(E193,'[1]Stock PVt'!A:D,3,0)</f>
        <v>270</v>
      </c>
      <c r="H193" s="226">
        <f>VLOOKUP(E193,'[1]Stock PVt'!A:D,4,0)</f>
        <v>842</v>
      </c>
      <c r="I193" s="278"/>
      <c r="J193" s="277">
        <v>842</v>
      </c>
      <c r="K193" s="277">
        <v>842</v>
      </c>
      <c r="L193" s="277">
        <v>842</v>
      </c>
      <c r="M193" s="277">
        <v>842</v>
      </c>
      <c r="N193" s="272"/>
      <c r="O193" s="276"/>
      <c r="P193" s="224">
        <f t="shared" si="21"/>
        <v>842</v>
      </c>
      <c r="Q193" s="242">
        <v>0.18</v>
      </c>
      <c r="R193" s="221"/>
      <c r="S193" s="220">
        <f t="shared" si="22"/>
        <v>993.56</v>
      </c>
      <c r="T193" s="262">
        <f t="shared" si="23"/>
        <v>993.56</v>
      </c>
      <c r="U193" s="205"/>
    </row>
    <row r="194" spans="1:21" x14ac:dyDescent="0.35">
      <c r="A194" s="228">
        <v>26.389999999999901</v>
      </c>
      <c r="B194" s="579"/>
      <c r="C194" s="274" t="s">
        <v>435</v>
      </c>
      <c r="D194" s="227" t="s">
        <v>431</v>
      </c>
      <c r="E194" s="279">
        <v>70009303</v>
      </c>
      <c r="F194" s="335">
        <v>1</v>
      </c>
      <c r="G194" s="225">
        <f>VLOOKUP(E194,'[1]Stock PVt'!A:D,3,0)</f>
        <v>450</v>
      </c>
      <c r="H194" s="226">
        <f>VLOOKUP(E194,'[1]Stock PVt'!A:D,4,0)</f>
        <v>914</v>
      </c>
      <c r="I194" s="278"/>
      <c r="J194" s="277">
        <v>914</v>
      </c>
      <c r="K194" s="277">
        <v>914</v>
      </c>
      <c r="L194" s="277">
        <v>914</v>
      </c>
      <c r="M194" s="277">
        <v>914</v>
      </c>
      <c r="N194" s="272"/>
      <c r="O194" s="276"/>
      <c r="P194" s="224">
        <f t="shared" si="21"/>
        <v>914</v>
      </c>
      <c r="Q194" s="242">
        <v>0.18</v>
      </c>
      <c r="R194" s="221"/>
      <c r="S194" s="220">
        <f t="shared" si="22"/>
        <v>1078.52</v>
      </c>
      <c r="T194" s="262">
        <f t="shared" si="23"/>
        <v>1078.52</v>
      </c>
      <c r="U194" s="205"/>
    </row>
    <row r="195" spans="1:21" x14ac:dyDescent="0.35">
      <c r="A195" s="240">
        <v>26.399999999999899</v>
      </c>
      <c r="B195" s="579"/>
      <c r="C195" s="274" t="s">
        <v>434</v>
      </c>
      <c r="D195" s="227" t="s">
        <v>431</v>
      </c>
      <c r="E195" s="275">
        <v>70008067</v>
      </c>
      <c r="F195" s="334">
        <v>1</v>
      </c>
      <c r="G195" s="225">
        <f>VLOOKUP(E195,'[1]Stock PVt'!A:D,3,0)</f>
        <v>38</v>
      </c>
      <c r="H195" s="226">
        <f>VLOOKUP(E195,'[1]Stock PVt'!A:D,4,0)</f>
        <v>2928.4444444444443</v>
      </c>
      <c r="I195" s="225"/>
      <c r="J195" s="273">
        <v>2500</v>
      </c>
      <c r="K195" s="273">
        <v>2700</v>
      </c>
      <c r="L195" s="273">
        <v>2452</v>
      </c>
      <c r="M195" s="273">
        <v>2200</v>
      </c>
      <c r="N195" s="272"/>
      <c r="O195" s="271"/>
      <c r="P195" s="224">
        <f t="shared" si="21"/>
        <v>2556.088888888889</v>
      </c>
      <c r="Q195" s="242">
        <v>0.18</v>
      </c>
      <c r="R195" s="241"/>
      <c r="S195" s="262">
        <f t="shared" si="22"/>
        <v>3016.184888888889</v>
      </c>
      <c r="T195" s="262">
        <f t="shared" si="23"/>
        <v>3016.184888888889</v>
      </c>
      <c r="U195" s="205"/>
    </row>
    <row r="196" spans="1:21" x14ac:dyDescent="0.35">
      <c r="A196" s="228">
        <v>26.409999999999901</v>
      </c>
      <c r="B196" s="580"/>
      <c r="C196" s="274" t="s">
        <v>433</v>
      </c>
      <c r="D196" s="227" t="s">
        <v>431</v>
      </c>
      <c r="E196" s="225">
        <v>70007052</v>
      </c>
      <c r="F196" s="334">
        <v>1</v>
      </c>
      <c r="G196" s="225">
        <f>VLOOKUP(E196,'[1]Stock PVt'!A:D,3,0)</f>
        <v>32</v>
      </c>
      <c r="H196" s="226">
        <f>VLOOKUP(E196,'[1]Stock PVt'!A:D,4,0)</f>
        <v>5339.4444444444443</v>
      </c>
      <c r="I196" s="225"/>
      <c r="J196" s="273">
        <v>3820</v>
      </c>
      <c r="K196" s="273">
        <v>3825</v>
      </c>
      <c r="L196" s="273">
        <v>3800</v>
      </c>
      <c r="M196" s="273">
        <v>5200</v>
      </c>
      <c r="N196" s="272"/>
      <c r="O196" s="271"/>
      <c r="P196" s="224">
        <f t="shared" si="21"/>
        <v>4396.8888888888887</v>
      </c>
      <c r="Q196" s="242">
        <v>0.18</v>
      </c>
      <c r="R196" s="241"/>
      <c r="S196" s="262">
        <f t="shared" si="22"/>
        <v>5188.3288888888883</v>
      </c>
      <c r="T196" s="262">
        <f t="shared" si="23"/>
        <v>5188.3288888888883</v>
      </c>
      <c r="U196" s="205"/>
    </row>
    <row r="197" spans="1:21" x14ac:dyDescent="0.4">
      <c r="A197" s="238"/>
      <c r="B197" s="234"/>
      <c r="C197" s="237" t="s">
        <v>432</v>
      </c>
      <c r="D197" s="237" t="s">
        <v>431</v>
      </c>
      <c r="E197" s="234"/>
      <c r="F197" s="234"/>
      <c r="G197" s="236"/>
      <c r="H197" s="235"/>
      <c r="I197" s="234"/>
      <c r="J197" s="233">
        <v>630475.99359166669</v>
      </c>
      <c r="K197" s="233"/>
      <c r="L197" s="233"/>
      <c r="M197" s="233"/>
      <c r="N197" s="233"/>
      <c r="O197" s="233"/>
      <c r="P197" s="233"/>
      <c r="Q197" s="232"/>
      <c r="R197" s="231"/>
      <c r="S197" s="212">
        <f>SUM(S156:S196)</f>
        <v>627864.5384659901</v>
      </c>
      <c r="T197" s="212">
        <f>SUM(T156:T196)</f>
        <v>627864.5384659901</v>
      </c>
      <c r="U197" s="205"/>
    </row>
    <row r="198" spans="1:21" x14ac:dyDescent="0.4">
      <c r="A198" s="228">
        <v>27.1</v>
      </c>
      <c r="B198" s="578" t="s">
        <v>430</v>
      </c>
      <c r="C198" s="227" t="s">
        <v>429</v>
      </c>
      <c r="D198" s="227" t="s">
        <v>423</v>
      </c>
      <c r="E198" s="225">
        <v>3002630</v>
      </c>
      <c r="F198" s="258">
        <v>1</v>
      </c>
      <c r="G198" s="225"/>
      <c r="H198" s="226"/>
      <c r="I198" s="258"/>
      <c r="J198" s="224">
        <v>272593.93404255336</v>
      </c>
      <c r="K198" s="224"/>
      <c r="L198" s="224"/>
      <c r="M198" s="224"/>
      <c r="N198" s="224"/>
      <c r="O198" s="224"/>
      <c r="P198" s="223">
        <f>AVERAGE(J198:O198)</f>
        <v>272593.93404255336</v>
      </c>
      <c r="Q198" s="222">
        <v>0.18</v>
      </c>
      <c r="R198" s="221"/>
      <c r="S198" s="220">
        <f>IF(F198=0,0,((F198*P198)+R198)*(1+Q198))</f>
        <v>321660.84217021294</v>
      </c>
      <c r="T198" s="220">
        <f>IF($F198=0,0,(($F198*$P198)+$R198)*(1+$Q198))</f>
        <v>321660.84217021294</v>
      </c>
      <c r="U198" s="205"/>
    </row>
    <row r="199" spans="1:21" x14ac:dyDescent="0.4">
      <c r="A199" s="228">
        <v>27.2</v>
      </c>
      <c r="B199" s="579"/>
      <c r="C199" s="227" t="s">
        <v>428</v>
      </c>
      <c r="D199" s="227" t="s">
        <v>423</v>
      </c>
      <c r="E199" s="225">
        <v>3002630</v>
      </c>
      <c r="F199" s="258">
        <v>0</v>
      </c>
      <c r="G199" s="225"/>
      <c r="H199" s="226"/>
      <c r="I199" s="258"/>
      <c r="J199" s="224">
        <v>15000</v>
      </c>
      <c r="K199" s="224"/>
      <c r="L199" s="224"/>
      <c r="M199" s="224"/>
      <c r="N199" s="224"/>
      <c r="O199" s="224"/>
      <c r="P199" s="224">
        <f>AVERAGE(J199:O199)</f>
        <v>15000</v>
      </c>
      <c r="Q199" s="242">
        <v>0.18</v>
      </c>
      <c r="R199" s="241"/>
      <c r="S199" s="262">
        <f>IF(F199=0,0,((F199*P199)+R199)*(1+Q199))</f>
        <v>0</v>
      </c>
      <c r="T199" s="262">
        <f>IF($F199=0,0,(($F199*$P199)+$R199)*(1+$Q199))</f>
        <v>0</v>
      </c>
      <c r="U199" s="205"/>
    </row>
    <row r="200" spans="1:21" x14ac:dyDescent="0.4">
      <c r="A200" s="228">
        <v>27.3</v>
      </c>
      <c r="B200" s="580"/>
      <c r="C200" s="227" t="s">
        <v>427</v>
      </c>
      <c r="D200" s="227"/>
      <c r="E200" s="225"/>
      <c r="F200" s="258">
        <v>0</v>
      </c>
      <c r="G200" s="225"/>
      <c r="H200" s="226"/>
      <c r="I200" s="258"/>
      <c r="J200" s="224">
        <v>80000</v>
      </c>
      <c r="K200" s="224"/>
      <c r="L200" s="224"/>
      <c r="M200" s="224"/>
      <c r="N200" s="224"/>
      <c r="O200" s="224"/>
      <c r="P200" s="223">
        <f>AVERAGE(J200:O200)</f>
        <v>80000</v>
      </c>
      <c r="Q200" s="222">
        <v>0.18</v>
      </c>
      <c r="R200" s="221"/>
      <c r="S200" s="220">
        <f>IF(F200=0,0,((F200*P200)+R200)*(1+Q200))</f>
        <v>0</v>
      </c>
      <c r="T200" s="220">
        <f>IF($F200=0,0,(($F200*$P200)+$R200)*(1+$Q200))</f>
        <v>0</v>
      </c>
      <c r="U200" s="205"/>
    </row>
    <row r="201" spans="1:21" x14ac:dyDescent="0.4">
      <c r="A201" s="228"/>
      <c r="B201" s="270"/>
      <c r="C201" s="227" t="s">
        <v>426</v>
      </c>
      <c r="D201" s="227"/>
      <c r="E201" s="225"/>
      <c r="F201" s="258">
        <v>0</v>
      </c>
      <c r="G201" s="225"/>
      <c r="H201" s="226"/>
      <c r="I201" s="258"/>
      <c r="J201" s="224">
        <v>15000</v>
      </c>
      <c r="K201" s="224"/>
      <c r="L201" s="224"/>
      <c r="M201" s="224"/>
      <c r="N201" s="224"/>
      <c r="O201" s="224"/>
      <c r="P201" s="223">
        <f>AVERAGE(J201:O201)</f>
        <v>15000</v>
      </c>
      <c r="Q201" s="222">
        <v>0.18</v>
      </c>
      <c r="R201" s="221"/>
      <c r="S201" s="220">
        <f>IF(F201=0,0,((F201*P201)+R201)*(1+Q201))</f>
        <v>0</v>
      </c>
      <c r="T201" s="220">
        <f>IF($F201=0,0,(($F201*$P201)+$R201)*(1+$Q201))</f>
        <v>0</v>
      </c>
      <c r="U201" s="205"/>
    </row>
    <row r="202" spans="1:21" x14ac:dyDescent="0.4">
      <c r="A202" s="228"/>
      <c r="B202" s="270"/>
      <c r="C202" s="227" t="s">
        <v>425</v>
      </c>
      <c r="D202" s="227"/>
      <c r="E202" s="225"/>
      <c r="F202" s="258">
        <v>0</v>
      </c>
      <c r="G202" s="225"/>
      <c r="H202" s="226"/>
      <c r="I202" s="258"/>
      <c r="J202" s="224">
        <v>224000</v>
      </c>
      <c r="K202" s="224"/>
      <c r="L202" s="224"/>
      <c r="M202" s="224"/>
      <c r="N202" s="224"/>
      <c r="O202" s="224"/>
      <c r="P202" s="223">
        <f>AVERAGE(J202:O202)</f>
        <v>224000</v>
      </c>
      <c r="Q202" s="222">
        <v>0.18</v>
      </c>
      <c r="R202" s="221"/>
      <c r="S202" s="220">
        <f>IF(F202=0,0,((F202*P202)+R202)*(1+Q202))</f>
        <v>0</v>
      </c>
      <c r="T202" s="220">
        <f>IF($F202=0,0,(($F202*$P202)+$R202)*(1+$Q202))</f>
        <v>0</v>
      </c>
      <c r="U202" s="205"/>
    </row>
    <row r="203" spans="1:21" x14ac:dyDescent="0.4">
      <c r="A203" s="238">
        <v>27</v>
      </c>
      <c r="B203" s="234"/>
      <c r="C203" s="237" t="s">
        <v>424</v>
      </c>
      <c r="D203" s="237" t="s">
        <v>423</v>
      </c>
      <c r="E203" s="234"/>
      <c r="F203" s="234"/>
      <c r="G203" s="236"/>
      <c r="H203" s="235"/>
      <c r="I203" s="234"/>
      <c r="J203" s="233"/>
      <c r="K203" s="233"/>
      <c r="L203" s="233"/>
      <c r="M203" s="233"/>
      <c r="N203" s="233"/>
      <c r="O203" s="233"/>
      <c r="P203" s="233"/>
      <c r="Q203" s="232"/>
      <c r="R203" s="231"/>
      <c r="S203" s="212">
        <f>SUM(S198:S202)</f>
        <v>321660.84217021294</v>
      </c>
      <c r="T203" s="212">
        <f>SUM(T198:T202)</f>
        <v>321660.84217021294</v>
      </c>
      <c r="U203" s="205"/>
    </row>
    <row r="204" spans="1:21" x14ac:dyDescent="0.4">
      <c r="A204" s="228">
        <v>28.1</v>
      </c>
      <c r="B204" s="578" t="s">
        <v>419</v>
      </c>
      <c r="C204" s="227" t="s">
        <v>422</v>
      </c>
      <c r="D204" s="227" t="s">
        <v>419</v>
      </c>
      <c r="E204" s="225">
        <v>70004862</v>
      </c>
      <c r="F204" s="258">
        <v>1</v>
      </c>
      <c r="G204" s="225">
        <f>VLOOKUP(E204,'[1]Stock PVt'!A:D,3,0)</f>
        <v>71</v>
      </c>
      <c r="H204" s="226">
        <f>VLOOKUP(E204,'[1]Stock PVt'!A:D,4,0)</f>
        <v>1090</v>
      </c>
      <c r="I204" s="258"/>
      <c r="J204" s="239">
        <v>775</v>
      </c>
      <c r="K204" s="223"/>
      <c r="L204" s="223"/>
      <c r="M204" s="223"/>
      <c r="N204" s="223"/>
      <c r="O204" s="223"/>
      <c r="P204" s="223">
        <f>AVERAGE(J204:O204)</f>
        <v>775</v>
      </c>
      <c r="Q204" s="222">
        <v>0.18</v>
      </c>
      <c r="R204" s="221"/>
      <c r="S204" s="220">
        <f>IF(F204=0,0,((F204*P204)+R204)*(1+Q204))</f>
        <v>914.5</v>
      </c>
      <c r="T204" s="220">
        <f>IF($F204=0,0,(($F204*$P204)+$R204)*(1+$Q204))</f>
        <v>914.5</v>
      </c>
      <c r="U204" s="205"/>
    </row>
    <row r="205" spans="1:21" x14ac:dyDescent="0.4">
      <c r="A205" s="228">
        <v>28.2</v>
      </c>
      <c r="B205" s="580"/>
      <c r="C205" s="227" t="s">
        <v>421</v>
      </c>
      <c r="D205" s="227" t="s">
        <v>419</v>
      </c>
      <c r="E205" s="225">
        <v>70004882</v>
      </c>
      <c r="F205" s="258">
        <v>1</v>
      </c>
      <c r="G205" s="225">
        <f>VLOOKUP(E205,'[1]Stock PVt'!A:D,3,0)</f>
        <v>67</v>
      </c>
      <c r="H205" s="226">
        <f>VLOOKUP(E205,'[1]Stock PVt'!A:D,4,0)</f>
        <v>1090</v>
      </c>
      <c r="I205" s="258"/>
      <c r="J205" s="239">
        <v>775</v>
      </c>
      <c r="K205" s="223"/>
      <c r="L205" s="223"/>
      <c r="M205" s="223"/>
      <c r="N205" s="223"/>
      <c r="O205" s="223"/>
      <c r="P205" s="223">
        <f>AVERAGE(J205:O205)</f>
        <v>775</v>
      </c>
      <c r="Q205" s="222">
        <v>0.18</v>
      </c>
      <c r="R205" s="221"/>
      <c r="S205" s="220">
        <f>IF(F205=0,0,((F205*P205)+R205)*(1+Q205))</f>
        <v>914.5</v>
      </c>
      <c r="T205" s="220">
        <f>IF($F205=0,0,(($F205*$P205)+$R205)*(1+$Q205))</f>
        <v>914.5</v>
      </c>
      <c r="U205" s="205"/>
    </row>
    <row r="206" spans="1:21" x14ac:dyDescent="0.4">
      <c r="A206" s="238">
        <v>28</v>
      </c>
      <c r="B206" s="234"/>
      <c r="C206" s="237" t="s">
        <v>420</v>
      </c>
      <c r="D206" s="237" t="s">
        <v>419</v>
      </c>
      <c r="E206" s="234"/>
      <c r="F206" s="234"/>
      <c r="G206" s="236"/>
      <c r="H206" s="235"/>
      <c r="I206" s="234"/>
      <c r="J206" s="233"/>
      <c r="K206" s="233"/>
      <c r="L206" s="233"/>
      <c r="M206" s="233"/>
      <c r="N206" s="233"/>
      <c r="O206" s="233"/>
      <c r="P206" s="233"/>
      <c r="Q206" s="232"/>
      <c r="R206" s="231"/>
      <c r="S206" s="212">
        <f>SUM(S204:S205)</f>
        <v>1829</v>
      </c>
      <c r="T206" s="212">
        <f>SUM(T204:T205)</f>
        <v>1829</v>
      </c>
      <c r="U206" s="205"/>
    </row>
    <row r="207" spans="1:21" x14ac:dyDescent="0.4">
      <c r="A207" s="228">
        <v>29.1</v>
      </c>
      <c r="B207" s="578" t="s">
        <v>415</v>
      </c>
      <c r="C207" s="268" t="s">
        <v>418</v>
      </c>
      <c r="D207" s="227" t="s">
        <v>415</v>
      </c>
      <c r="E207" s="258">
        <v>3000058</v>
      </c>
      <c r="F207" s="258">
        <v>1</v>
      </c>
      <c r="G207" s="225"/>
      <c r="H207" s="226"/>
      <c r="I207" s="258"/>
      <c r="J207" s="269">
        <v>52822</v>
      </c>
      <c r="K207" s="223"/>
      <c r="L207" s="223"/>
      <c r="M207" s="223"/>
      <c r="N207" s="223"/>
      <c r="O207" s="223"/>
      <c r="P207" s="223">
        <f>IF(F207=0,0,AVERAGE(J207:O207))</f>
        <v>52822</v>
      </c>
      <c r="Q207" s="222">
        <v>0</v>
      </c>
      <c r="R207" s="221"/>
      <c r="S207" s="220">
        <f>IF(F207=0,0,((F207*P207)+R207)*(1+Q207))</f>
        <v>52822</v>
      </c>
      <c r="T207" s="220">
        <f>IF($F207=0,0,(($F207*$P207)+$R207)*(1+$Q207))</f>
        <v>52822</v>
      </c>
      <c r="U207" s="205"/>
    </row>
    <row r="208" spans="1:21" x14ac:dyDescent="0.4">
      <c r="A208" s="228">
        <v>29.2</v>
      </c>
      <c r="B208" s="580"/>
      <c r="C208" s="268" t="s">
        <v>417</v>
      </c>
      <c r="D208" s="227" t="s">
        <v>415</v>
      </c>
      <c r="E208" s="258">
        <v>3000058</v>
      </c>
      <c r="F208" s="258">
        <v>0</v>
      </c>
      <c r="G208" s="225"/>
      <c r="H208" s="226"/>
      <c r="I208" s="258"/>
      <c r="J208" s="267">
        <v>30000</v>
      </c>
      <c r="K208" s="224"/>
      <c r="L208" s="224"/>
      <c r="M208" s="224"/>
      <c r="N208" s="224"/>
      <c r="O208" s="224"/>
      <c r="P208" s="224">
        <f>IF(F208=0,0,AVERAGE(J208:O208))</f>
        <v>0</v>
      </c>
      <c r="Q208" s="242">
        <v>0</v>
      </c>
      <c r="R208" s="241"/>
      <c r="S208" s="262">
        <f>IF(F208=0,0,((F208*P208)+R208)*(1+Q208))</f>
        <v>0</v>
      </c>
      <c r="T208" s="262">
        <f>IF($F208=0,0,(($F208*$P208)+$R208)*(1+$Q208))</f>
        <v>0</v>
      </c>
      <c r="U208" s="205"/>
    </row>
    <row r="209" spans="1:21" x14ac:dyDescent="0.4">
      <c r="A209" s="238">
        <v>29</v>
      </c>
      <c r="B209" s="234"/>
      <c r="C209" s="237" t="s">
        <v>416</v>
      </c>
      <c r="D209" s="237" t="s">
        <v>415</v>
      </c>
      <c r="E209" s="234"/>
      <c r="F209" s="234"/>
      <c r="G209" s="236"/>
      <c r="H209" s="235"/>
      <c r="I209" s="234"/>
      <c r="J209" s="233"/>
      <c r="K209" s="233"/>
      <c r="L209" s="233"/>
      <c r="M209" s="233"/>
      <c r="N209" s="233"/>
      <c r="O209" s="233"/>
      <c r="P209" s="233"/>
      <c r="Q209" s="232"/>
      <c r="R209" s="231"/>
      <c r="S209" s="212">
        <f>SUM(S207:S208)</f>
        <v>52822</v>
      </c>
      <c r="T209" s="212">
        <f>SUM(T207:T208)</f>
        <v>52822</v>
      </c>
      <c r="U209" s="205"/>
    </row>
    <row r="210" spans="1:21" x14ac:dyDescent="0.4">
      <c r="A210" s="228">
        <v>30.1</v>
      </c>
      <c r="B210" s="581" t="s">
        <v>414</v>
      </c>
      <c r="C210" s="227" t="s">
        <v>413</v>
      </c>
      <c r="D210" s="227" t="s">
        <v>409</v>
      </c>
      <c r="E210" s="225">
        <v>3000019</v>
      </c>
      <c r="F210" s="258">
        <v>1</v>
      </c>
      <c r="G210" s="225"/>
      <c r="H210" s="226"/>
      <c r="I210" s="258"/>
      <c r="J210" s="239">
        <v>102363</v>
      </c>
      <c r="K210" s="239">
        <v>123000</v>
      </c>
      <c r="L210" s="223"/>
      <c r="M210" s="223"/>
      <c r="N210" s="223"/>
      <c r="O210" s="223"/>
      <c r="P210" s="223">
        <f>AVERAGE(J210:O210)</f>
        <v>112681.5</v>
      </c>
      <c r="Q210" s="222">
        <v>0.18</v>
      </c>
      <c r="R210" s="221">
        <v>25000</v>
      </c>
      <c r="S210" s="220">
        <f>IF(F210=0,0,((F210*P210)+R210)*(1+Q210))</f>
        <v>162464.16999999998</v>
      </c>
      <c r="T210" s="220">
        <f>IF($F210=0,0,(($F210*$P210)+$R210)*(1+$Q210))</f>
        <v>162464.16999999998</v>
      </c>
      <c r="U210" s="205"/>
    </row>
    <row r="211" spans="1:21" x14ac:dyDescent="0.4">
      <c r="A211" s="228">
        <v>30.2</v>
      </c>
      <c r="B211" s="582"/>
      <c r="C211" s="227" t="s">
        <v>412</v>
      </c>
      <c r="D211" s="227" t="s">
        <v>409</v>
      </c>
      <c r="E211" s="225">
        <v>3000019</v>
      </c>
      <c r="F211" s="258">
        <v>1</v>
      </c>
      <c r="G211" s="225"/>
      <c r="H211" s="226"/>
      <c r="I211" s="258"/>
      <c r="J211" s="224">
        <v>60000</v>
      </c>
      <c r="K211" s="224">
        <v>102363</v>
      </c>
      <c r="L211" s="224">
        <v>183000</v>
      </c>
      <c r="M211" s="224"/>
      <c r="N211" s="224"/>
      <c r="O211" s="224"/>
      <c r="P211" s="223">
        <f>AVERAGE(J211:O211)</f>
        <v>115121</v>
      </c>
      <c r="Q211" s="242">
        <v>0.18</v>
      </c>
      <c r="R211" s="241">
        <v>0</v>
      </c>
      <c r="S211" s="262">
        <f>IF(F211=0,0,((F211*P211)+R211)*(1+Q211))</f>
        <v>135842.78</v>
      </c>
      <c r="T211" s="262">
        <f>IF($F211=0,0,(($F211*$P211)+$R211)*(1+$Q211))</f>
        <v>135842.78</v>
      </c>
      <c r="U211" s="205"/>
    </row>
    <row r="212" spans="1:21" x14ac:dyDescent="0.4">
      <c r="A212" s="228">
        <v>30.3</v>
      </c>
      <c r="B212" s="583"/>
      <c r="C212" s="227" t="s">
        <v>411</v>
      </c>
      <c r="D212" s="227" t="s">
        <v>409</v>
      </c>
      <c r="E212" s="225">
        <v>70002867</v>
      </c>
      <c r="F212" s="258">
        <v>1</v>
      </c>
      <c r="G212" s="225">
        <f>VLOOKUP(E212,'[1]Stock PVt'!A:D,3,0)</f>
        <v>21</v>
      </c>
      <c r="H212" s="226">
        <f>VLOOKUP(E212,'[1]Stock PVt'!A:D,4,0)</f>
        <v>29829.333333333332</v>
      </c>
      <c r="I212" s="258"/>
      <c r="J212" s="239">
        <v>18000</v>
      </c>
      <c r="K212" s="239">
        <v>28300</v>
      </c>
      <c r="L212" s="223"/>
      <c r="M212" s="223"/>
      <c r="N212" s="223"/>
      <c r="O212" s="223"/>
      <c r="P212" s="223">
        <f>AVERAGE(J212:O212)</f>
        <v>23150</v>
      </c>
      <c r="Q212" s="222">
        <v>0.18</v>
      </c>
      <c r="R212" s="221">
        <v>2500</v>
      </c>
      <c r="S212" s="220">
        <f>IF(F212=0,0,((F212*P212)+R212)*(1+Q212))</f>
        <v>30267</v>
      </c>
      <c r="T212" s="220">
        <f>IF($F212=0,0,(($F212*$P212)+$R212)*(1+$Q212))</f>
        <v>30267</v>
      </c>
      <c r="U212" s="205"/>
    </row>
    <row r="213" spans="1:21" x14ac:dyDescent="0.4">
      <c r="A213" s="238">
        <v>30</v>
      </c>
      <c r="B213" s="234"/>
      <c r="C213" s="237" t="s">
        <v>410</v>
      </c>
      <c r="D213" s="237" t="s">
        <v>409</v>
      </c>
      <c r="E213" s="234"/>
      <c r="F213" s="234"/>
      <c r="G213" s="236"/>
      <c r="H213" s="235"/>
      <c r="I213" s="234"/>
      <c r="J213" s="233"/>
      <c r="K213" s="233"/>
      <c r="L213" s="233"/>
      <c r="M213" s="233"/>
      <c r="N213" s="233"/>
      <c r="O213" s="233"/>
      <c r="P213" s="233"/>
      <c r="Q213" s="232"/>
      <c r="R213" s="231"/>
      <c r="S213" s="212">
        <f>SUM(S210:S212)</f>
        <v>328573.94999999995</v>
      </c>
      <c r="T213" s="212">
        <f>SUM(T210:T212)</f>
        <v>328573.94999999995</v>
      </c>
      <c r="U213" s="205"/>
    </row>
    <row r="214" spans="1:21" x14ac:dyDescent="0.4">
      <c r="A214" s="228">
        <v>31.1</v>
      </c>
      <c r="B214" s="581" t="s">
        <v>408</v>
      </c>
      <c r="C214" s="227" t="s">
        <v>407</v>
      </c>
      <c r="D214" s="227" t="s">
        <v>394</v>
      </c>
      <c r="E214" s="249">
        <v>70003443</v>
      </c>
      <c r="F214" s="225">
        <v>0</v>
      </c>
      <c r="G214" s="225"/>
      <c r="H214" s="226"/>
      <c r="I214" s="225"/>
      <c r="J214" s="266">
        <f>45000+13765</f>
        <v>58765</v>
      </c>
      <c r="K214" s="223"/>
      <c r="L214" s="223"/>
      <c r="M214" s="223"/>
      <c r="N214" s="223"/>
      <c r="O214" s="223"/>
      <c r="P214" s="223">
        <f t="shared" ref="P214:P221" si="24">AVERAGE(J214:O214)</f>
        <v>58765</v>
      </c>
      <c r="Q214" s="222">
        <v>0.28000000000000003</v>
      </c>
      <c r="R214" s="221"/>
      <c r="S214" s="220">
        <f t="shared" ref="S214:S221" si="25">IF(F214=0,0,((F214*P214)+R214)*(1+Q214))</f>
        <v>0</v>
      </c>
      <c r="T214" s="220">
        <f t="shared" ref="T214:T223" si="26">IF($F214=0,0,(($F214*$P214)+$R214)*(1+$Q214))</f>
        <v>0</v>
      </c>
      <c r="U214" s="205"/>
    </row>
    <row r="215" spans="1:21" x14ac:dyDescent="0.4">
      <c r="A215" s="228">
        <v>31.2</v>
      </c>
      <c r="B215" s="582"/>
      <c r="C215" s="227" t="s">
        <v>406</v>
      </c>
      <c r="D215" s="227" t="s">
        <v>394</v>
      </c>
      <c r="E215" s="249">
        <v>70009306</v>
      </c>
      <c r="F215" s="225">
        <v>6</v>
      </c>
      <c r="G215" s="225"/>
      <c r="H215" s="226"/>
      <c r="I215" s="225"/>
      <c r="J215" s="239">
        <v>99905</v>
      </c>
      <c r="K215" s="223"/>
      <c r="L215" s="223"/>
      <c r="M215" s="223"/>
      <c r="N215" s="223"/>
      <c r="O215" s="223"/>
      <c r="P215" s="223">
        <f t="shared" si="24"/>
        <v>99905</v>
      </c>
      <c r="Q215" s="222">
        <v>0.05</v>
      </c>
      <c r="R215" s="221"/>
      <c r="S215" s="220">
        <f t="shared" si="25"/>
        <v>629401.5</v>
      </c>
      <c r="T215" s="220">
        <f t="shared" si="26"/>
        <v>629401.5</v>
      </c>
      <c r="U215" s="205"/>
    </row>
    <row r="216" spans="1:21" x14ac:dyDescent="0.4">
      <c r="A216" s="228">
        <v>31.3</v>
      </c>
      <c r="B216" s="582"/>
      <c r="C216" s="227" t="s">
        <v>405</v>
      </c>
      <c r="D216" s="227" t="s">
        <v>394</v>
      </c>
      <c r="E216" s="249">
        <v>70004385</v>
      </c>
      <c r="F216" s="225">
        <v>0</v>
      </c>
      <c r="G216" s="225"/>
      <c r="H216" s="226"/>
      <c r="I216" s="225"/>
      <c r="J216" s="223">
        <v>0</v>
      </c>
      <c r="K216" s="223"/>
      <c r="L216" s="223"/>
      <c r="M216" s="223"/>
      <c r="N216" s="223"/>
      <c r="O216" s="223"/>
      <c r="P216" s="223">
        <f t="shared" si="24"/>
        <v>0</v>
      </c>
      <c r="Q216" s="222">
        <v>0.05</v>
      </c>
      <c r="R216" s="221"/>
      <c r="S216" s="220">
        <f t="shared" si="25"/>
        <v>0</v>
      </c>
      <c r="T216" s="220">
        <f t="shared" si="26"/>
        <v>0</v>
      </c>
      <c r="U216" s="205"/>
    </row>
    <row r="217" spans="1:21" x14ac:dyDescent="0.4">
      <c r="A217" s="228">
        <v>31.4</v>
      </c>
      <c r="B217" s="582"/>
      <c r="C217" s="227" t="s">
        <v>404</v>
      </c>
      <c r="D217" s="227" t="s">
        <v>394</v>
      </c>
      <c r="E217" s="249">
        <v>70006843</v>
      </c>
      <c r="F217" s="225">
        <v>0</v>
      </c>
      <c r="G217" s="225"/>
      <c r="H217" s="226"/>
      <c r="I217" s="225"/>
      <c r="J217" s="265">
        <v>105000</v>
      </c>
      <c r="K217" s="223"/>
      <c r="L217" s="223"/>
      <c r="M217" s="223"/>
      <c r="N217" s="223"/>
      <c r="O217" s="223"/>
      <c r="P217" s="223">
        <f t="shared" si="24"/>
        <v>105000</v>
      </c>
      <c r="Q217" s="222">
        <v>0.18</v>
      </c>
      <c r="R217" s="221"/>
      <c r="S217" s="220">
        <f t="shared" si="25"/>
        <v>0</v>
      </c>
      <c r="T217" s="220">
        <f t="shared" si="26"/>
        <v>0</v>
      </c>
      <c r="U217" s="205"/>
    </row>
    <row r="218" spans="1:21" x14ac:dyDescent="0.4">
      <c r="A218" s="228">
        <v>31.5</v>
      </c>
      <c r="B218" s="582"/>
      <c r="C218" s="227" t="s">
        <v>403</v>
      </c>
      <c r="D218" s="227" t="s">
        <v>396</v>
      </c>
      <c r="E218" s="249">
        <v>70003386</v>
      </c>
      <c r="F218" s="225">
        <v>6</v>
      </c>
      <c r="G218" s="225">
        <f>VLOOKUP(E218,'[1]Stock PVt'!A:D,3,0)</f>
        <v>356</v>
      </c>
      <c r="H218" s="226">
        <f>VLOOKUP(E218,'[1]Stock PVt'!A:D,4,0)</f>
        <v>24.214285714285715</v>
      </c>
      <c r="I218" s="225"/>
      <c r="J218" s="239">
        <v>125</v>
      </c>
      <c r="K218" s="223"/>
      <c r="L218" s="223"/>
      <c r="M218" s="223"/>
      <c r="N218" s="223"/>
      <c r="O218" s="223"/>
      <c r="P218" s="223">
        <f t="shared" si="24"/>
        <v>125</v>
      </c>
      <c r="Q218" s="222">
        <v>0.18</v>
      </c>
      <c r="R218" s="221"/>
      <c r="S218" s="220">
        <f t="shared" si="25"/>
        <v>885</v>
      </c>
      <c r="T218" s="220">
        <f t="shared" si="26"/>
        <v>885</v>
      </c>
      <c r="U218" s="205"/>
    </row>
    <row r="219" spans="1:21" x14ac:dyDescent="0.4">
      <c r="A219" s="228">
        <v>31.6</v>
      </c>
      <c r="B219" s="582"/>
      <c r="C219" s="227" t="s">
        <v>402</v>
      </c>
      <c r="D219" s="227" t="s">
        <v>396</v>
      </c>
      <c r="E219" s="249">
        <v>70003387</v>
      </c>
      <c r="F219" s="225">
        <v>0</v>
      </c>
      <c r="G219" s="225">
        <f>VLOOKUP(E219,'[1]Stock PVt'!A:D,3,0)</f>
        <v>378</v>
      </c>
      <c r="H219" s="226">
        <f>VLOOKUP(E219,'[1]Stock PVt'!A:D,4,0)</f>
        <v>87.07692307692308</v>
      </c>
      <c r="I219" s="225">
        <v>0</v>
      </c>
      <c r="J219" s="223">
        <v>0</v>
      </c>
      <c r="K219" s="223"/>
      <c r="L219" s="223"/>
      <c r="M219" s="223"/>
      <c r="N219" s="223"/>
      <c r="O219" s="223"/>
      <c r="P219" s="223">
        <f t="shared" si="24"/>
        <v>0</v>
      </c>
      <c r="Q219" s="222">
        <v>0.18</v>
      </c>
      <c r="R219" s="221"/>
      <c r="S219" s="220">
        <f t="shared" si="25"/>
        <v>0</v>
      </c>
      <c r="T219" s="220">
        <f t="shared" si="26"/>
        <v>0</v>
      </c>
      <c r="U219" s="205"/>
    </row>
    <row r="220" spans="1:21" x14ac:dyDescent="0.4">
      <c r="A220" s="228">
        <v>31.7</v>
      </c>
      <c r="B220" s="582"/>
      <c r="C220" s="227" t="s">
        <v>401</v>
      </c>
      <c r="D220" s="227" t="s">
        <v>394</v>
      </c>
      <c r="E220" s="249">
        <v>70001952</v>
      </c>
      <c r="F220" s="225">
        <v>6</v>
      </c>
      <c r="G220" s="225"/>
      <c r="H220" s="226"/>
      <c r="I220" s="225"/>
      <c r="J220" s="239">
        <v>20431</v>
      </c>
      <c r="K220" s="223"/>
      <c r="L220" s="223"/>
      <c r="M220" s="223"/>
      <c r="N220" s="223"/>
      <c r="O220" s="223"/>
      <c r="P220" s="223">
        <f t="shared" si="24"/>
        <v>20431</v>
      </c>
      <c r="Q220" s="222">
        <v>0</v>
      </c>
      <c r="R220" s="221"/>
      <c r="S220" s="220">
        <f t="shared" si="25"/>
        <v>122586</v>
      </c>
      <c r="T220" s="220">
        <f t="shared" si="26"/>
        <v>122586</v>
      </c>
      <c r="U220" s="205"/>
    </row>
    <row r="221" spans="1:21" x14ac:dyDescent="0.4">
      <c r="A221" s="228">
        <v>31.8</v>
      </c>
      <c r="B221" s="582"/>
      <c r="C221" s="227" t="s">
        <v>400</v>
      </c>
      <c r="D221" s="227" t="s">
        <v>396</v>
      </c>
      <c r="E221" s="249">
        <v>70006800</v>
      </c>
      <c r="F221" s="225">
        <v>6</v>
      </c>
      <c r="G221" s="225">
        <f>VLOOKUP(E221,'[1]Stock PVt'!A:D,3,0)</f>
        <v>595</v>
      </c>
      <c r="H221" s="226">
        <f>VLOOKUP(E221,'[1]Stock PVt'!A:D,4,0)</f>
        <v>1135.8333333333333</v>
      </c>
      <c r="I221" s="264"/>
      <c r="J221" s="263">
        <v>1100</v>
      </c>
      <c r="K221" s="239">
        <v>1050</v>
      </c>
      <c r="L221" s="223"/>
      <c r="M221" s="223"/>
      <c r="N221" s="223"/>
      <c r="O221" s="223"/>
      <c r="P221" s="223">
        <f t="shared" si="24"/>
        <v>1075</v>
      </c>
      <c r="Q221" s="222">
        <v>0.18</v>
      </c>
      <c r="R221" s="221">
        <v>350</v>
      </c>
      <c r="S221" s="220">
        <f t="shared" si="25"/>
        <v>8024</v>
      </c>
      <c r="T221" s="220">
        <f t="shared" si="26"/>
        <v>8024</v>
      </c>
      <c r="U221" s="205"/>
    </row>
    <row r="222" spans="1:21" x14ac:dyDescent="0.4">
      <c r="A222" s="228">
        <v>31.9</v>
      </c>
      <c r="B222" s="582"/>
      <c r="C222" s="227" t="s">
        <v>399</v>
      </c>
      <c r="D222" s="227" t="s">
        <v>396</v>
      </c>
      <c r="E222" s="249">
        <v>70004493</v>
      </c>
      <c r="F222" s="225">
        <v>6</v>
      </c>
      <c r="G222" s="225">
        <f>VLOOKUP(E222,'[1]Stock PVt'!A:D,3,0)</f>
        <v>710</v>
      </c>
      <c r="H222" s="226">
        <f>VLOOKUP(E222,'[1]Stock PVt'!A:D,4,0)</f>
        <v>3209.090909090909</v>
      </c>
      <c r="I222" s="264"/>
      <c r="J222" s="263">
        <v>3100</v>
      </c>
      <c r="K222" s="259"/>
      <c r="L222" s="223"/>
      <c r="M222" s="223"/>
      <c r="N222" s="223"/>
      <c r="O222" s="223"/>
      <c r="P222" s="223">
        <v>3100</v>
      </c>
      <c r="Q222" s="222"/>
      <c r="R222" s="221"/>
      <c r="S222" s="220"/>
      <c r="T222" s="220">
        <f t="shared" si="26"/>
        <v>18600</v>
      </c>
      <c r="U222" s="205"/>
    </row>
    <row r="223" spans="1:21" x14ac:dyDescent="0.4">
      <c r="A223" s="240">
        <v>31.1</v>
      </c>
      <c r="B223" s="582"/>
      <c r="C223" s="227" t="s">
        <v>398</v>
      </c>
      <c r="D223" s="227" t="s">
        <v>396</v>
      </c>
      <c r="E223" s="249">
        <v>70003803</v>
      </c>
      <c r="F223" s="225">
        <v>0</v>
      </c>
      <c r="G223" s="225">
        <f>VLOOKUP(E223,'[1]Stock PVt'!A:D,3,0)</f>
        <v>131</v>
      </c>
      <c r="H223" s="226">
        <f>VLOOKUP(E223,'[1]Stock PVt'!A:D,4,0)</f>
        <v>878.875</v>
      </c>
      <c r="I223" s="264"/>
      <c r="J223" s="263">
        <v>650</v>
      </c>
      <c r="K223" s="223"/>
      <c r="L223" s="223"/>
      <c r="M223" s="223"/>
      <c r="N223" s="223"/>
      <c r="O223" s="223"/>
      <c r="P223" s="223">
        <f>AVERAGE(J223:O223)</f>
        <v>650</v>
      </c>
      <c r="Q223" s="222">
        <v>0.18</v>
      </c>
      <c r="R223" s="221"/>
      <c r="S223" s="220">
        <f>IF(F223=0,0,((F223*P223)+R223)*(1+Q223))</f>
        <v>0</v>
      </c>
      <c r="T223" s="220">
        <f t="shared" si="26"/>
        <v>0</v>
      </c>
      <c r="U223" s="205"/>
    </row>
    <row r="224" spans="1:21" x14ac:dyDescent="0.4">
      <c r="A224" s="228">
        <v>31.11</v>
      </c>
      <c r="B224" s="583"/>
      <c r="C224" s="227" t="s">
        <v>397</v>
      </c>
      <c r="D224" s="227" t="s">
        <v>396</v>
      </c>
      <c r="E224" s="249">
        <v>70007285</v>
      </c>
      <c r="F224" s="225">
        <v>1</v>
      </c>
      <c r="G224" s="225">
        <f>VLOOKUP(E224,'[1]Stock PVt'!A:D,3,0)</f>
        <v>23</v>
      </c>
      <c r="H224" s="226">
        <f>VLOOKUP(E224,'[1]Stock PVt'!A:D,4,0)</f>
        <v>36374.75</v>
      </c>
      <c r="I224" s="225"/>
      <c r="J224" s="263">
        <v>35000</v>
      </c>
      <c r="K224" s="239">
        <v>37100</v>
      </c>
      <c r="L224" s="239">
        <v>37399</v>
      </c>
      <c r="M224" s="223"/>
      <c r="N224" s="223"/>
      <c r="O224" s="223"/>
      <c r="P224" s="223">
        <f>AVERAGE(H224:O224)</f>
        <v>36468.4375</v>
      </c>
      <c r="Q224" s="222">
        <v>0.18</v>
      </c>
      <c r="R224" s="221"/>
      <c r="S224" s="220"/>
      <c r="T224" s="220">
        <f>IF($F224=0,0,(($F224*$P224)+$R224)*(1+$Q224))</f>
        <v>43032.756249999999</v>
      </c>
      <c r="U224" s="205"/>
    </row>
    <row r="225" spans="1:21" x14ac:dyDescent="0.4">
      <c r="A225" s="238">
        <v>31</v>
      </c>
      <c r="B225" s="234"/>
      <c r="C225" s="237" t="s">
        <v>395</v>
      </c>
      <c r="D225" s="237" t="s">
        <v>394</v>
      </c>
      <c r="E225" s="234"/>
      <c r="F225" s="234"/>
      <c r="G225" s="236"/>
      <c r="H225" s="235"/>
      <c r="I225" s="234"/>
      <c r="J225" s="233"/>
      <c r="K225" s="233"/>
      <c r="L225" s="233"/>
      <c r="M225" s="233"/>
      <c r="N225" s="233"/>
      <c r="O225" s="233"/>
      <c r="P225" s="233"/>
      <c r="Q225" s="232"/>
      <c r="R225" s="231"/>
      <c r="S225" s="212">
        <f>SUM(S214:S223)</f>
        <v>760896.5</v>
      </c>
      <c r="T225" s="212">
        <f>SUM(T214:T224)</f>
        <v>822529.25624999998</v>
      </c>
      <c r="U225" s="205"/>
    </row>
    <row r="226" spans="1:21" x14ac:dyDescent="0.4">
      <c r="A226" s="228">
        <v>32.1</v>
      </c>
      <c r="B226" s="578" t="s">
        <v>385</v>
      </c>
      <c r="C226" s="227" t="s">
        <v>393</v>
      </c>
      <c r="D226" s="227" t="s">
        <v>385</v>
      </c>
      <c r="E226" s="225">
        <v>3000055</v>
      </c>
      <c r="F226" s="258">
        <v>1</v>
      </c>
      <c r="G226" s="225"/>
      <c r="H226" s="226"/>
      <c r="I226" s="258"/>
      <c r="J226" s="224">
        <v>225000</v>
      </c>
      <c r="K226" s="224"/>
      <c r="L226" s="224"/>
      <c r="M226" s="224"/>
      <c r="N226" s="224"/>
      <c r="O226" s="224"/>
      <c r="P226" s="223">
        <f>AVERAGE(J226:O226)</f>
        <v>225000</v>
      </c>
      <c r="Q226" s="222">
        <v>0.18</v>
      </c>
      <c r="R226" s="221"/>
      <c r="S226" s="220">
        <f t="shared" ref="S226:S232" si="27">IF(F226=0,0,((F226*P226)+R226)*(1+Q226))</f>
        <v>265500</v>
      </c>
      <c r="T226" s="220">
        <f t="shared" ref="T226:T232" si="28">IF($F226=0,0,(($F226*$P226)+$R226)*(1+$Q226))</f>
        <v>265500</v>
      </c>
      <c r="U226" s="205"/>
    </row>
    <row r="227" spans="1:21" x14ac:dyDescent="0.4">
      <c r="A227" s="228">
        <v>32.200000000000003</v>
      </c>
      <c r="B227" s="579"/>
      <c r="C227" s="227" t="s">
        <v>392</v>
      </c>
      <c r="D227" s="227" t="s">
        <v>385</v>
      </c>
      <c r="E227" s="225"/>
      <c r="F227" s="258">
        <v>1</v>
      </c>
      <c r="G227" s="225"/>
      <c r="H227" s="226"/>
      <c r="I227" s="258"/>
      <c r="J227" s="224">
        <v>245000</v>
      </c>
      <c r="K227" s="224"/>
      <c r="L227" s="224"/>
      <c r="M227" s="224"/>
      <c r="N227" s="224"/>
      <c r="O227" s="224"/>
      <c r="P227" s="224">
        <v>245000</v>
      </c>
      <c r="Q227" s="222">
        <v>0.18</v>
      </c>
      <c r="R227" s="221"/>
      <c r="S227" s="220">
        <f t="shared" si="27"/>
        <v>289100</v>
      </c>
      <c r="T227" s="220">
        <f t="shared" si="28"/>
        <v>289100</v>
      </c>
      <c r="U227" s="205"/>
    </row>
    <row r="228" spans="1:21" x14ac:dyDescent="0.4">
      <c r="A228" s="228">
        <v>32.299999999999997</v>
      </c>
      <c r="B228" s="579"/>
      <c r="C228" s="227" t="s">
        <v>391</v>
      </c>
      <c r="D228" s="227" t="s">
        <v>385</v>
      </c>
      <c r="E228" s="225"/>
      <c r="F228" s="258">
        <v>0</v>
      </c>
      <c r="G228" s="225"/>
      <c r="H228" s="226"/>
      <c r="I228" s="258"/>
      <c r="J228" s="224">
        <v>50000</v>
      </c>
      <c r="K228" s="224"/>
      <c r="L228" s="224"/>
      <c r="M228" s="224"/>
      <c r="N228" s="224"/>
      <c r="O228" s="224"/>
      <c r="P228" s="224">
        <v>50000</v>
      </c>
      <c r="Q228" s="222">
        <v>0.18</v>
      </c>
      <c r="R228" s="221"/>
      <c r="S228" s="220">
        <f t="shared" si="27"/>
        <v>0</v>
      </c>
      <c r="T228" s="220">
        <f t="shared" si="28"/>
        <v>0</v>
      </c>
      <c r="U228" s="205"/>
    </row>
    <row r="229" spans="1:21" x14ac:dyDescent="0.4">
      <c r="A229" s="228">
        <v>32.4</v>
      </c>
      <c r="B229" s="579"/>
      <c r="C229" s="227" t="s">
        <v>390</v>
      </c>
      <c r="D229" s="227" t="s">
        <v>385</v>
      </c>
      <c r="E229" s="225"/>
      <c r="F229" s="258">
        <v>1</v>
      </c>
      <c r="G229" s="225"/>
      <c r="H229" s="226"/>
      <c r="I229" s="258"/>
      <c r="J229" s="224">
        <v>25000</v>
      </c>
      <c r="K229" s="224"/>
      <c r="L229" s="224"/>
      <c r="M229" s="224"/>
      <c r="N229" s="224"/>
      <c r="O229" s="224"/>
      <c r="P229" s="224">
        <v>25000</v>
      </c>
      <c r="Q229" s="222">
        <v>0.18</v>
      </c>
      <c r="R229" s="221"/>
      <c r="S229" s="220">
        <f t="shared" si="27"/>
        <v>29500</v>
      </c>
      <c r="T229" s="220">
        <f t="shared" si="28"/>
        <v>29500</v>
      </c>
      <c r="U229" s="205"/>
    </row>
    <row r="230" spans="1:21" x14ac:dyDescent="0.4">
      <c r="A230" s="228">
        <v>32.5</v>
      </c>
      <c r="B230" s="579"/>
      <c r="C230" s="227" t="s">
        <v>389</v>
      </c>
      <c r="D230" s="227" t="s">
        <v>385</v>
      </c>
      <c r="E230" s="225"/>
      <c r="F230" s="258">
        <v>1</v>
      </c>
      <c r="G230" s="225"/>
      <c r="H230" s="226"/>
      <c r="I230" s="258"/>
      <c r="J230" s="224">
        <v>18000</v>
      </c>
      <c r="K230" s="224"/>
      <c r="L230" s="224"/>
      <c r="M230" s="224"/>
      <c r="N230" s="224"/>
      <c r="O230" s="224"/>
      <c r="P230" s="224">
        <v>18000</v>
      </c>
      <c r="Q230" s="222">
        <v>0.18</v>
      </c>
      <c r="R230" s="221"/>
      <c r="S230" s="220">
        <f t="shared" si="27"/>
        <v>21240</v>
      </c>
      <c r="T230" s="220">
        <f t="shared" si="28"/>
        <v>21240</v>
      </c>
      <c r="U230" s="205"/>
    </row>
    <row r="231" spans="1:21" x14ac:dyDescent="0.4">
      <c r="A231" s="228">
        <v>32.6</v>
      </c>
      <c r="B231" s="579"/>
      <c r="C231" s="227" t="s">
        <v>388</v>
      </c>
      <c r="D231" s="227" t="s">
        <v>385</v>
      </c>
      <c r="E231" s="225"/>
      <c r="F231" s="258">
        <v>0</v>
      </c>
      <c r="G231" s="225"/>
      <c r="H231" s="226"/>
      <c r="I231" s="258"/>
      <c r="J231" s="224">
        <v>20</v>
      </c>
      <c r="K231" s="224"/>
      <c r="L231" s="224"/>
      <c r="M231" s="224"/>
      <c r="N231" s="224"/>
      <c r="O231" s="224"/>
      <c r="P231" s="224">
        <v>20</v>
      </c>
      <c r="Q231" s="222">
        <v>0.18</v>
      </c>
      <c r="R231" s="221"/>
      <c r="S231" s="220">
        <f t="shared" si="27"/>
        <v>0</v>
      </c>
      <c r="T231" s="220">
        <f t="shared" si="28"/>
        <v>0</v>
      </c>
      <c r="U231" s="205"/>
    </row>
    <row r="232" spans="1:21" x14ac:dyDescent="0.4">
      <c r="A232" s="228">
        <v>32.700000000000003</v>
      </c>
      <c r="B232" s="580"/>
      <c r="C232" s="227" t="s">
        <v>387</v>
      </c>
      <c r="D232" s="227" t="s">
        <v>385</v>
      </c>
      <c r="E232" s="225"/>
      <c r="F232" s="258">
        <v>1</v>
      </c>
      <c r="G232" s="225"/>
      <c r="H232" s="226"/>
      <c r="I232" s="258"/>
      <c r="J232" s="224">
        <v>0</v>
      </c>
      <c r="K232" s="224"/>
      <c r="L232" s="224"/>
      <c r="M232" s="224"/>
      <c r="N232" s="224"/>
      <c r="O232" s="224"/>
      <c r="P232" s="224">
        <f>AVERAGE(J232:O232)</f>
        <v>0</v>
      </c>
      <c r="Q232" s="242">
        <v>0.18</v>
      </c>
      <c r="R232" s="241"/>
      <c r="S232" s="262">
        <f t="shared" si="27"/>
        <v>0</v>
      </c>
      <c r="T232" s="262">
        <f t="shared" si="28"/>
        <v>0</v>
      </c>
      <c r="U232" s="205"/>
    </row>
    <row r="233" spans="1:21" x14ac:dyDescent="0.4">
      <c r="A233" s="238">
        <v>32</v>
      </c>
      <c r="B233" s="234"/>
      <c r="C233" s="237" t="s">
        <v>386</v>
      </c>
      <c r="D233" s="237" t="s">
        <v>385</v>
      </c>
      <c r="E233" s="234"/>
      <c r="F233" s="234"/>
      <c r="G233" s="236"/>
      <c r="H233" s="235"/>
      <c r="I233" s="234"/>
      <c r="J233" s="233"/>
      <c r="K233" s="233"/>
      <c r="L233" s="233"/>
      <c r="M233" s="233"/>
      <c r="N233" s="233"/>
      <c r="O233" s="233"/>
      <c r="P233" s="233"/>
      <c r="Q233" s="232"/>
      <c r="R233" s="231"/>
      <c r="S233" s="212">
        <f>SUM(S226:S232)</f>
        <v>605340</v>
      </c>
      <c r="T233" s="212">
        <f>SUM(T226:T232)</f>
        <v>605340</v>
      </c>
      <c r="U233" s="205"/>
    </row>
    <row r="234" spans="1:21" x14ac:dyDescent="0.4">
      <c r="A234" s="228">
        <v>33.1</v>
      </c>
      <c r="B234" s="578" t="s">
        <v>380</v>
      </c>
      <c r="C234" s="227" t="s">
        <v>384</v>
      </c>
      <c r="D234" s="227" t="s">
        <v>380</v>
      </c>
      <c r="E234" s="261">
        <v>70005849</v>
      </c>
      <c r="F234" s="258">
        <v>3</v>
      </c>
      <c r="G234" s="225"/>
      <c r="H234" s="226"/>
      <c r="I234" s="258"/>
      <c r="J234" s="239">
        <v>32250</v>
      </c>
      <c r="K234" s="259"/>
      <c r="L234" s="259"/>
      <c r="M234" s="259"/>
      <c r="N234" s="259"/>
      <c r="O234" s="224"/>
      <c r="P234" s="223">
        <f>AVERAGE(J234:O234)</f>
        <v>32250</v>
      </c>
      <c r="Q234" s="222">
        <v>0.18</v>
      </c>
      <c r="R234" s="221"/>
      <c r="S234" s="220">
        <f>IF(F234=0,0,((F234*P234)+R234)*(1+Q234))</f>
        <v>114165</v>
      </c>
      <c r="T234" s="220">
        <f>IF($F234=0,0,(($F234*$P234)+$R234)*(1+$Q234))</f>
        <v>114165</v>
      </c>
      <c r="U234" s="205"/>
    </row>
    <row r="235" spans="1:21" s="205" customFormat="1" x14ac:dyDescent="0.4">
      <c r="A235" s="247">
        <v>33.200000000000003</v>
      </c>
      <c r="B235" s="579"/>
      <c r="C235" s="230" t="s">
        <v>383</v>
      </c>
      <c r="D235" s="227" t="s">
        <v>380</v>
      </c>
      <c r="E235" s="225">
        <v>70005847</v>
      </c>
      <c r="F235" s="258">
        <v>0</v>
      </c>
      <c r="G235" s="225"/>
      <c r="H235" s="226"/>
      <c r="I235" s="258"/>
      <c r="J235" s="239">
        <v>36100</v>
      </c>
      <c r="K235" s="259"/>
      <c r="L235" s="259"/>
      <c r="M235" s="259"/>
      <c r="N235" s="259"/>
      <c r="O235" s="252"/>
      <c r="P235" s="223">
        <f>AVERAGE(J235:O235)</f>
        <v>36100</v>
      </c>
      <c r="Q235" s="251">
        <v>0.28000000000000003</v>
      </c>
      <c r="R235" s="250"/>
      <c r="S235" s="220">
        <f>IF(F235=0,0,((F235*P235)+R235)*(1+Q235))</f>
        <v>0</v>
      </c>
      <c r="T235" s="220">
        <f>IF($F235=0,0,(($F235*$P235)+$R235)*(1+$Q235))</f>
        <v>0</v>
      </c>
    </row>
    <row r="236" spans="1:21" x14ac:dyDescent="0.4">
      <c r="A236" s="228">
        <v>33.299999999999997</v>
      </c>
      <c r="B236" s="580"/>
      <c r="C236" s="227" t="s">
        <v>382</v>
      </c>
      <c r="D236" s="227" t="s">
        <v>380</v>
      </c>
      <c r="E236" s="225">
        <v>3007828</v>
      </c>
      <c r="F236" s="258">
        <v>0</v>
      </c>
      <c r="G236" s="225"/>
      <c r="H236" s="226"/>
      <c r="I236" s="258"/>
      <c r="J236" s="239">
        <v>7180</v>
      </c>
      <c r="K236" s="259"/>
      <c r="L236" s="259"/>
      <c r="M236" s="259"/>
      <c r="N236" s="259"/>
      <c r="O236" s="224"/>
      <c r="P236" s="223">
        <f>AVERAGE(J236:O236)</f>
        <v>7180</v>
      </c>
      <c r="Q236" s="222">
        <v>0.18</v>
      </c>
      <c r="R236" s="221"/>
      <c r="S236" s="220">
        <f>IF(F236=0,0,((F236*P236)+R236)*(1+Q236))</f>
        <v>0</v>
      </c>
      <c r="T236" s="220">
        <f>IF($F236=0,0,(($F236*$P236)+$R236)*(1+$Q236))</f>
        <v>0</v>
      </c>
      <c r="U236" s="205"/>
    </row>
    <row r="237" spans="1:21" x14ac:dyDescent="0.4">
      <c r="A237" s="238">
        <v>33</v>
      </c>
      <c r="B237" s="234"/>
      <c r="C237" s="237" t="s">
        <v>381</v>
      </c>
      <c r="D237" s="237" t="s">
        <v>380</v>
      </c>
      <c r="E237" s="234"/>
      <c r="F237" s="234"/>
      <c r="G237" s="236"/>
      <c r="H237" s="235"/>
      <c r="I237" s="234"/>
      <c r="J237" s="233"/>
      <c r="K237" s="233"/>
      <c r="L237" s="233"/>
      <c r="M237" s="233"/>
      <c r="N237" s="233"/>
      <c r="O237" s="233"/>
      <c r="P237" s="233"/>
      <c r="Q237" s="232"/>
      <c r="R237" s="231"/>
      <c r="S237" s="212">
        <f>SUM(S234:S236)</f>
        <v>114165</v>
      </c>
      <c r="T237" s="212">
        <f>SUM(T234:T236)</f>
        <v>114165</v>
      </c>
      <c r="U237" s="205"/>
    </row>
    <row r="238" spans="1:21" x14ac:dyDescent="0.4">
      <c r="A238" s="228">
        <v>34.1</v>
      </c>
      <c r="B238" s="578" t="s">
        <v>50</v>
      </c>
      <c r="C238" s="227" t="s">
        <v>379</v>
      </c>
      <c r="D238" s="227" t="s">
        <v>50</v>
      </c>
      <c r="E238" s="225">
        <v>70005848</v>
      </c>
      <c r="F238" s="225">
        <v>0</v>
      </c>
      <c r="G238" s="225"/>
      <c r="H238" s="226"/>
      <c r="I238" s="225"/>
      <c r="J238" s="239">
        <v>78900</v>
      </c>
      <c r="K238" s="259"/>
      <c r="L238" s="259"/>
      <c r="M238" s="259"/>
      <c r="N238" s="259"/>
      <c r="O238" s="224"/>
      <c r="P238" s="223">
        <f>AVERAGE(J238:O238)</f>
        <v>78900</v>
      </c>
      <c r="Q238" s="222">
        <v>0.28000000000000003</v>
      </c>
      <c r="R238" s="221"/>
      <c r="S238" s="220">
        <f>IF(F238=0,0,((F238*P238)+R238)*(1+Q238))</f>
        <v>0</v>
      </c>
      <c r="T238" s="220">
        <f>IF($F238=0,0,(($F238*$P238)+$R238)*(1+$Q238))</f>
        <v>0</v>
      </c>
      <c r="U238" s="205"/>
    </row>
    <row r="239" spans="1:21" x14ac:dyDescent="0.4">
      <c r="A239" s="228">
        <v>34.200000000000003</v>
      </c>
      <c r="B239" s="579"/>
      <c r="C239" s="227" t="s">
        <v>378</v>
      </c>
      <c r="D239" s="227" t="s">
        <v>50</v>
      </c>
      <c r="E239" s="225">
        <v>70000306</v>
      </c>
      <c r="F239" s="258">
        <v>0</v>
      </c>
      <c r="G239" s="225"/>
      <c r="H239" s="226"/>
      <c r="I239" s="258"/>
      <c r="J239" s="239">
        <v>18700</v>
      </c>
      <c r="K239" s="259"/>
      <c r="L239" s="259"/>
      <c r="M239" s="259"/>
      <c r="N239" s="259"/>
      <c r="O239" s="224"/>
      <c r="P239" s="223">
        <f>AVERAGE(J239:O239)</f>
        <v>18700</v>
      </c>
      <c r="Q239" s="222">
        <v>0.18</v>
      </c>
      <c r="R239" s="221"/>
      <c r="S239" s="220">
        <f>IF(F239=0,0,((F239*P239)+R239)*(1+Q239))</f>
        <v>0</v>
      </c>
      <c r="T239" s="220">
        <f>IF($F239=0,0,(($F239*$P239)+$R239)*(1+$Q239))</f>
        <v>0</v>
      </c>
      <c r="U239" s="205"/>
    </row>
    <row r="240" spans="1:21" x14ac:dyDescent="0.4">
      <c r="A240" s="228">
        <v>34.299999999999997</v>
      </c>
      <c r="B240" s="579"/>
      <c r="C240" s="227" t="s">
        <v>377</v>
      </c>
      <c r="D240" s="227" t="s">
        <v>50</v>
      </c>
      <c r="E240" s="225">
        <v>3007829</v>
      </c>
      <c r="F240" s="258">
        <v>0</v>
      </c>
      <c r="G240" s="225"/>
      <c r="H240" s="226"/>
      <c r="I240" s="258"/>
      <c r="J240" s="239">
        <v>12000</v>
      </c>
      <c r="K240" s="259"/>
      <c r="L240" s="259"/>
      <c r="M240" s="259"/>
      <c r="N240" s="259"/>
      <c r="O240" s="224"/>
      <c r="P240" s="223">
        <f>AVERAGE(J240:O240)</f>
        <v>12000</v>
      </c>
      <c r="Q240" s="222">
        <v>0.18</v>
      </c>
      <c r="R240" s="221"/>
      <c r="S240" s="220">
        <f>IF(F240=0,0,((F240*P240)+R240)*(1+Q240))</f>
        <v>0</v>
      </c>
      <c r="T240" s="220">
        <f>IF($F240=0,0,(($F240*$P240)+$R240)*(1+$Q240))</f>
        <v>0</v>
      </c>
      <c r="U240" s="205"/>
    </row>
    <row r="241" spans="1:21" x14ac:dyDescent="0.4">
      <c r="A241" s="228"/>
      <c r="B241" s="260"/>
      <c r="C241" s="227" t="s">
        <v>376</v>
      </c>
      <c r="D241" s="227"/>
      <c r="E241" s="225"/>
      <c r="F241" s="258">
        <v>0</v>
      </c>
      <c r="G241" s="225"/>
      <c r="H241" s="226"/>
      <c r="I241" s="258"/>
      <c r="J241" s="239">
        <v>250000</v>
      </c>
      <c r="K241" s="259"/>
      <c r="L241" s="259"/>
      <c r="M241" s="259"/>
      <c r="N241" s="259"/>
      <c r="O241" s="224"/>
      <c r="P241" s="223">
        <f>AVERAGE(J241:O241)</f>
        <v>250000</v>
      </c>
      <c r="Q241" s="222">
        <v>0.18</v>
      </c>
      <c r="R241" s="221"/>
      <c r="S241" s="220">
        <f>IF(F241=0,0,((F241*P241)+R241)*(1+Q241))</f>
        <v>0</v>
      </c>
      <c r="T241" s="220">
        <f>IF($F241=0,0,(($F241*$P241)+$R241)*(1+$Q241))</f>
        <v>0</v>
      </c>
      <c r="U241" s="205"/>
    </row>
    <row r="242" spans="1:21" x14ac:dyDescent="0.4">
      <c r="A242" s="238">
        <v>34</v>
      </c>
      <c r="B242" s="234"/>
      <c r="C242" s="237" t="s">
        <v>375</v>
      </c>
      <c r="D242" s="237" t="s">
        <v>50</v>
      </c>
      <c r="E242" s="234"/>
      <c r="F242" s="234"/>
      <c r="G242" s="236"/>
      <c r="H242" s="235"/>
      <c r="I242" s="234"/>
      <c r="J242" s="233"/>
      <c r="K242" s="233"/>
      <c r="L242" s="233"/>
      <c r="M242" s="233"/>
      <c r="N242" s="233"/>
      <c r="O242" s="233"/>
      <c r="P242" s="233"/>
      <c r="Q242" s="232"/>
      <c r="R242" s="231"/>
      <c r="S242" s="212">
        <f>SUM(S238:S241)</f>
        <v>0</v>
      </c>
      <c r="T242" s="212">
        <f>SUM(T238:T241)</f>
        <v>0</v>
      </c>
      <c r="U242" s="205"/>
    </row>
    <row r="243" spans="1:21" x14ac:dyDescent="0.4">
      <c r="A243" s="228">
        <v>35.1</v>
      </c>
      <c r="B243" s="258" t="s">
        <v>371</v>
      </c>
      <c r="C243" s="227" t="s">
        <v>374</v>
      </c>
      <c r="D243" s="227" t="s">
        <v>373</v>
      </c>
      <c r="E243" s="225">
        <v>70002192</v>
      </c>
      <c r="F243" s="225">
        <v>0</v>
      </c>
      <c r="G243" s="225">
        <f>VLOOKUP(E243,'[1]Stock PVt'!A:D,3,0)</f>
        <v>1</v>
      </c>
      <c r="H243" s="226">
        <f>VLOOKUP(E243,'[1]Stock PVt'!A:D,4,0)</f>
        <v>182310</v>
      </c>
      <c r="I243" s="225"/>
      <c r="J243" s="224"/>
      <c r="K243" s="224"/>
      <c r="L243" s="224"/>
      <c r="M243" s="224"/>
      <c r="N243" s="224"/>
      <c r="O243" s="224"/>
      <c r="P243" s="223">
        <f>IF(F243=0,0,AVERAGE(J243:O243))</f>
        <v>0</v>
      </c>
      <c r="Q243" s="222">
        <v>0.18</v>
      </c>
      <c r="R243" s="221"/>
      <c r="S243" s="220">
        <f>IF(F243=0,0,((F243*P243)+R243)*(1+Q243))</f>
        <v>0</v>
      </c>
      <c r="T243" s="220">
        <f>IF($F243=0,0,(($F243*$P243)+$R243)*(1+$Q243))</f>
        <v>0</v>
      </c>
      <c r="U243" s="205"/>
    </row>
    <row r="244" spans="1:21" x14ac:dyDescent="0.4">
      <c r="A244" s="238">
        <v>35</v>
      </c>
      <c r="B244" s="234"/>
      <c r="C244" s="237" t="s">
        <v>372</v>
      </c>
      <c r="D244" s="237" t="s">
        <v>371</v>
      </c>
      <c r="E244" s="234"/>
      <c r="F244" s="234"/>
      <c r="G244" s="236"/>
      <c r="H244" s="235"/>
      <c r="I244" s="234"/>
      <c r="J244" s="233"/>
      <c r="K244" s="233"/>
      <c r="L244" s="233"/>
      <c r="M244" s="233"/>
      <c r="N244" s="233"/>
      <c r="O244" s="233"/>
      <c r="P244" s="233"/>
      <c r="Q244" s="232"/>
      <c r="R244" s="231"/>
      <c r="S244" s="212">
        <f>SUM(S243)</f>
        <v>0</v>
      </c>
      <c r="T244" s="212">
        <f>SUM(T243)</f>
        <v>0</v>
      </c>
      <c r="U244" s="205"/>
    </row>
    <row r="245" spans="1:21" s="205" customFormat="1" x14ac:dyDescent="0.4">
      <c r="A245" s="247">
        <v>36.1</v>
      </c>
      <c r="B245" s="586" t="s">
        <v>351</v>
      </c>
      <c r="C245" s="230" t="s">
        <v>370</v>
      </c>
      <c r="D245" s="227" t="s">
        <v>351</v>
      </c>
      <c r="E245" s="249">
        <v>70007601</v>
      </c>
      <c r="F245" s="225">
        <v>2</v>
      </c>
      <c r="G245" s="225">
        <f>VLOOKUP(E245,'[1]Stock PVt'!A:D,3,0)</f>
        <v>149</v>
      </c>
      <c r="H245" s="226">
        <f>VLOOKUP(E245,'[1]Stock PVt'!A:D,4,0)</f>
        <v>34120</v>
      </c>
      <c r="I245" s="225"/>
      <c r="J245" s="239">
        <v>34120</v>
      </c>
      <c r="K245" s="252"/>
      <c r="L245" s="252"/>
      <c r="M245" s="252"/>
      <c r="N245" s="252"/>
      <c r="O245" s="252"/>
      <c r="P245" s="223">
        <f t="shared" ref="P245:P262" si="29">AVERAGE(H245:O245)</f>
        <v>34120</v>
      </c>
      <c r="Q245" s="251">
        <v>0.18</v>
      </c>
      <c r="R245" s="250"/>
      <c r="S245" s="220">
        <f>IF(F245=0,0,((F245*P245)+R245)*(1+Q245))</f>
        <v>80523.199999999997</v>
      </c>
      <c r="T245" s="220">
        <f>IF($F245=0,0,(($F245*$P245)+$R245)*(1+$Q245))</f>
        <v>80523.199999999997</v>
      </c>
    </row>
    <row r="246" spans="1:21" s="205" customFormat="1" x14ac:dyDescent="0.4">
      <c r="A246" s="247">
        <v>36.200000000000003</v>
      </c>
      <c r="B246" s="587"/>
      <c r="C246" s="256" t="s">
        <v>369</v>
      </c>
      <c r="D246" s="227" t="s">
        <v>351</v>
      </c>
      <c r="E246" s="246">
        <v>70001645</v>
      </c>
      <c r="F246" s="225">
        <v>4</v>
      </c>
      <c r="G246" s="225">
        <f>VLOOKUP(E246,'[1]Stock PVt'!A:D,3,0)</f>
        <v>335</v>
      </c>
      <c r="H246" s="226">
        <f>VLOOKUP(E246,'[1]Stock PVt'!A:D,4,0)</f>
        <v>15736.357142857143</v>
      </c>
      <c r="I246" s="225"/>
      <c r="J246" s="245">
        <v>15605</v>
      </c>
      <c r="K246" s="252"/>
      <c r="L246" s="252"/>
      <c r="M246" s="252"/>
      <c r="N246" s="252"/>
      <c r="O246" s="252"/>
      <c r="P246" s="223">
        <f t="shared" si="29"/>
        <v>15670.678571428572</v>
      </c>
      <c r="Q246" s="251">
        <v>0.18</v>
      </c>
      <c r="R246" s="250"/>
      <c r="S246" s="220">
        <f>IF(F246=0,0,((F246*P246)+R246)*(1+Q246))</f>
        <v>73965.602857142861</v>
      </c>
      <c r="T246" s="220">
        <f>IF($F246=0,0,(($F246*$P246)+$R246)*(1+$Q246))</f>
        <v>73965.602857142861</v>
      </c>
    </row>
    <row r="247" spans="1:21" s="205" customFormat="1" x14ac:dyDescent="0.4">
      <c r="A247" s="247">
        <v>36.299999999999997</v>
      </c>
      <c r="B247" s="587"/>
      <c r="C247" s="257" t="s">
        <v>368</v>
      </c>
      <c r="D247" s="227" t="s">
        <v>351</v>
      </c>
      <c r="E247" s="246">
        <v>70005868</v>
      </c>
      <c r="F247" s="225">
        <v>4</v>
      </c>
      <c r="G247" s="225">
        <f>VLOOKUP(E247,'[1]Stock PVt'!A:D,3,0)</f>
        <v>319</v>
      </c>
      <c r="H247" s="226">
        <f>VLOOKUP(E247,'[1]Stock PVt'!A:D,4,0)</f>
        <v>4994.666666666667</v>
      </c>
      <c r="I247" s="225"/>
      <c r="J247" s="239">
        <v>4880</v>
      </c>
      <c r="K247" s="252"/>
      <c r="L247" s="252"/>
      <c r="M247" s="252"/>
      <c r="N247" s="252"/>
      <c r="O247" s="252"/>
      <c r="P247" s="223">
        <f t="shared" si="29"/>
        <v>4937.3333333333339</v>
      </c>
      <c r="Q247" s="251">
        <v>0.18</v>
      </c>
      <c r="R247" s="250"/>
      <c r="S247" s="220">
        <f>IF(F247=0,0,((F247*P247)+R247)*(1+Q247))</f>
        <v>23304.213333333337</v>
      </c>
      <c r="T247" s="220">
        <f>IF($F247=0,0,(($F247*$P247)+$R247)*(1+$Q247))</f>
        <v>23304.213333333337</v>
      </c>
    </row>
    <row r="248" spans="1:21" s="205" customFormat="1" x14ac:dyDescent="0.4">
      <c r="A248" s="247">
        <v>36.4</v>
      </c>
      <c r="B248" s="587"/>
      <c r="C248" s="230" t="s">
        <v>367</v>
      </c>
      <c r="D248" s="227" t="s">
        <v>351</v>
      </c>
      <c r="E248" s="249">
        <v>70009371</v>
      </c>
      <c r="F248" s="225">
        <v>2</v>
      </c>
      <c r="G248" s="225">
        <f>VLOOKUP(E248,'[1]Stock PVt'!A:D,3,0)</f>
        <v>133</v>
      </c>
      <c r="H248" s="226">
        <f>VLOOKUP(E248,'[1]Stock PVt'!A:D,4,0)</f>
        <v>42300</v>
      </c>
      <c r="I248" s="225"/>
      <c r="J248" s="239">
        <v>42300</v>
      </c>
      <c r="K248" s="244"/>
      <c r="L248" s="252"/>
      <c r="M248" s="252"/>
      <c r="N248" s="252"/>
      <c r="O248" s="252"/>
      <c r="P248" s="223">
        <f t="shared" si="29"/>
        <v>42300</v>
      </c>
      <c r="Q248" s="251">
        <v>0.18</v>
      </c>
      <c r="R248" s="250"/>
      <c r="S248" s="220">
        <f>IF(F248=0,0,((F248*P248)+R248)*(1+Q248))</f>
        <v>99828</v>
      </c>
      <c r="T248" s="220">
        <f>IF($F248=0,0,(($F248*$P248)+$R248)*(1+$Q248))</f>
        <v>99828</v>
      </c>
    </row>
    <row r="249" spans="1:21" s="205" customFormat="1" x14ac:dyDescent="0.4">
      <c r="A249" s="247">
        <v>36.5</v>
      </c>
      <c r="B249" s="587"/>
      <c r="C249" s="230" t="s">
        <v>366</v>
      </c>
      <c r="D249" s="227" t="s">
        <v>351</v>
      </c>
      <c r="E249" s="249">
        <v>70007309</v>
      </c>
      <c r="F249" s="225">
        <v>2</v>
      </c>
      <c r="G249" s="225">
        <f>VLOOKUP(E249,'[1]Stock PVt'!A:D,3,0)</f>
        <v>139</v>
      </c>
      <c r="H249" s="226">
        <f>VLOOKUP(E249,'[1]Stock PVt'!A:D,4,0)</f>
        <v>3800</v>
      </c>
      <c r="I249" s="225"/>
      <c r="J249" s="239">
        <v>3800</v>
      </c>
      <c r="K249" s="244"/>
      <c r="L249" s="252"/>
      <c r="M249" s="252"/>
      <c r="N249" s="252"/>
      <c r="O249" s="252"/>
      <c r="P249" s="223">
        <f t="shared" si="29"/>
        <v>3800</v>
      </c>
      <c r="Q249" s="251">
        <v>0.28000000000000003</v>
      </c>
      <c r="R249" s="250"/>
      <c r="S249" s="220">
        <f>IF(F249=0,0,((F249*P249)+R249)*(1+Q249))</f>
        <v>9728</v>
      </c>
      <c r="T249" s="220">
        <f>IF($F249=0,0,(($F249*$P249)+$R249)*(1+$Q249))</f>
        <v>9728</v>
      </c>
    </row>
    <row r="250" spans="1:21" s="205" customFormat="1" x14ac:dyDescent="0.4">
      <c r="A250" s="247">
        <v>36.6</v>
      </c>
      <c r="B250" s="587"/>
      <c r="C250" s="256" t="s">
        <v>365</v>
      </c>
      <c r="D250" s="227" t="s">
        <v>351</v>
      </c>
      <c r="E250" s="246">
        <v>70006361</v>
      </c>
      <c r="F250" s="225">
        <v>0</v>
      </c>
      <c r="G250" s="225">
        <f>VLOOKUP(E250,'[1]Stock PVt'!A:D,3,0)</f>
        <v>93</v>
      </c>
      <c r="H250" s="226">
        <f>VLOOKUP(E250,'[1]Stock PVt'!A:D,4,0)</f>
        <v>8936.363636363636</v>
      </c>
      <c r="I250" s="225"/>
      <c r="J250" s="245">
        <v>34000</v>
      </c>
      <c r="K250" s="252"/>
      <c r="L250" s="252"/>
      <c r="M250" s="252"/>
      <c r="N250" s="252"/>
      <c r="O250" s="252"/>
      <c r="P250" s="223">
        <f t="shared" si="29"/>
        <v>21468.181818181816</v>
      </c>
      <c r="Q250" s="251">
        <v>0.18</v>
      </c>
      <c r="R250" s="250"/>
      <c r="S250" s="220"/>
      <c r="T250" s="220"/>
    </row>
    <row r="251" spans="1:21" s="205" customFormat="1" x14ac:dyDescent="0.4">
      <c r="A251" s="247">
        <v>36.700000000000003</v>
      </c>
      <c r="B251" s="587"/>
      <c r="C251" s="256" t="s">
        <v>364</v>
      </c>
      <c r="D251" s="227" t="s">
        <v>351</v>
      </c>
      <c r="E251" s="246">
        <v>70006359</v>
      </c>
      <c r="F251" s="225">
        <v>0</v>
      </c>
      <c r="G251" s="225">
        <f>VLOOKUP(E251,'[1]Stock PVt'!A:D,3,0)</f>
        <v>89</v>
      </c>
      <c r="H251" s="226">
        <f>VLOOKUP(E251,'[1]Stock PVt'!A:D,4,0)</f>
        <v>32454.545454545456</v>
      </c>
      <c r="I251" s="225"/>
      <c r="J251" s="245">
        <v>9500</v>
      </c>
      <c r="K251" s="252"/>
      <c r="L251" s="252"/>
      <c r="M251" s="252"/>
      <c r="N251" s="252"/>
      <c r="O251" s="252"/>
      <c r="P251" s="223">
        <f t="shared" si="29"/>
        <v>20977.272727272728</v>
      </c>
      <c r="Q251" s="251">
        <v>0.18</v>
      </c>
      <c r="R251" s="250"/>
      <c r="S251" s="220"/>
      <c r="T251" s="220"/>
    </row>
    <row r="252" spans="1:21" s="205" customFormat="1" x14ac:dyDescent="0.4">
      <c r="A252" s="247">
        <v>36.799999999999997</v>
      </c>
      <c r="B252" s="587"/>
      <c r="C252" s="256" t="s">
        <v>363</v>
      </c>
      <c r="D252" s="227" t="s">
        <v>351</v>
      </c>
      <c r="E252" s="246">
        <v>70007349</v>
      </c>
      <c r="F252" s="225">
        <v>0</v>
      </c>
      <c r="G252" s="225">
        <f>VLOOKUP(E252,'[1]Stock PVt'!A:D,3,0)</f>
        <v>92</v>
      </c>
      <c r="H252" s="226">
        <f>VLOOKUP(E252,'[1]Stock PVt'!A:D,4,0)</f>
        <v>1500</v>
      </c>
      <c r="I252" s="225"/>
      <c r="J252" s="245">
        <v>3800</v>
      </c>
      <c r="K252" s="252"/>
      <c r="L252" s="252"/>
      <c r="M252" s="252"/>
      <c r="N252" s="252"/>
      <c r="O252" s="252"/>
      <c r="P252" s="223">
        <f t="shared" si="29"/>
        <v>2650</v>
      </c>
      <c r="Q252" s="251">
        <v>0.18</v>
      </c>
      <c r="R252" s="250"/>
      <c r="S252" s="220"/>
      <c r="T252" s="220"/>
    </row>
    <row r="253" spans="1:21" s="205" customFormat="1" x14ac:dyDescent="0.4">
      <c r="A253" s="247">
        <v>36.9</v>
      </c>
      <c r="B253" s="587"/>
      <c r="C253" s="256" t="s">
        <v>362</v>
      </c>
      <c r="D253" s="227" t="s">
        <v>351</v>
      </c>
      <c r="E253" s="246">
        <v>70007252</v>
      </c>
      <c r="F253" s="225">
        <v>0</v>
      </c>
      <c r="G253" s="225">
        <f>VLOOKUP(E253,'[1]Stock PVt'!A:D,3,0)</f>
        <v>92</v>
      </c>
      <c r="H253" s="226">
        <f>VLOOKUP(E253,'[1]Stock PVt'!A:D,4,0)</f>
        <v>3800</v>
      </c>
      <c r="I253" s="225"/>
      <c r="J253" s="245">
        <v>1500</v>
      </c>
      <c r="K253" s="252"/>
      <c r="L253" s="252"/>
      <c r="M253" s="252"/>
      <c r="N253" s="252"/>
      <c r="O253" s="252"/>
      <c r="P253" s="223">
        <f t="shared" si="29"/>
        <v>2650</v>
      </c>
      <c r="Q253" s="251">
        <v>0.18</v>
      </c>
      <c r="R253" s="250"/>
      <c r="S253" s="220"/>
      <c r="T253" s="220"/>
    </row>
    <row r="254" spans="1:21" s="205" customFormat="1" x14ac:dyDescent="0.4">
      <c r="A254" s="243">
        <v>36.1</v>
      </c>
      <c r="B254" s="587"/>
      <c r="C254" s="255" t="s">
        <v>361</v>
      </c>
      <c r="D254" s="227" t="s">
        <v>351</v>
      </c>
      <c r="E254" s="246">
        <v>70005762</v>
      </c>
      <c r="F254" s="225">
        <v>1</v>
      </c>
      <c r="G254" s="225">
        <f>VLOOKUP(E254,'[1]Stock PVt'!A:D,3,0)</f>
        <v>9</v>
      </c>
      <c r="H254" s="226">
        <f>VLOOKUP(E254,'[1]Stock PVt'!A:D,4,0)</f>
        <v>49150</v>
      </c>
      <c r="I254" s="225"/>
      <c r="J254" s="254">
        <v>49150</v>
      </c>
      <c r="K254" s="253"/>
      <c r="L254" s="252"/>
      <c r="M254" s="252"/>
      <c r="N254" s="252"/>
      <c r="O254" s="252"/>
      <c r="P254" s="223">
        <f t="shared" si="29"/>
        <v>49150</v>
      </c>
      <c r="Q254" s="251">
        <v>0.18</v>
      </c>
      <c r="R254" s="250"/>
      <c r="S254" s="220">
        <f>IF(F254=0,0,((F254*P254)+R254)*(1+Q254))</f>
        <v>57997</v>
      </c>
      <c r="T254" s="220">
        <f>IF($F254=0,0,(($F254*$P254)+$R254)*(1+$Q254))</f>
        <v>57997</v>
      </c>
    </row>
    <row r="255" spans="1:21" s="205" customFormat="1" x14ac:dyDescent="0.4">
      <c r="A255" s="247">
        <v>36.11</v>
      </c>
      <c r="B255" s="587"/>
      <c r="C255" s="255" t="s">
        <v>360</v>
      </c>
      <c r="D255" s="227" t="s">
        <v>351</v>
      </c>
      <c r="E255" s="246">
        <v>70009330</v>
      </c>
      <c r="F255" s="225">
        <v>0</v>
      </c>
      <c r="G255" s="225">
        <f>VLOOKUP(E255,'[1]Stock PVt'!A:D,3,0)</f>
        <v>58</v>
      </c>
      <c r="H255" s="226">
        <f>VLOOKUP(E255,'[1]Stock PVt'!A:D,4,0)</f>
        <v>49150</v>
      </c>
      <c r="I255" s="225"/>
      <c r="J255" s="254">
        <v>49150</v>
      </c>
      <c r="K255" s="253"/>
      <c r="L255" s="252"/>
      <c r="M255" s="252"/>
      <c r="N255" s="252"/>
      <c r="O255" s="252"/>
      <c r="P255" s="223">
        <f t="shared" si="29"/>
        <v>49150</v>
      </c>
      <c r="Q255" s="251">
        <v>0.18</v>
      </c>
      <c r="R255" s="250"/>
      <c r="S255" s="220"/>
      <c r="T255" s="220"/>
    </row>
    <row r="256" spans="1:21" s="205" customFormat="1" x14ac:dyDescent="0.4">
      <c r="A256" s="243">
        <v>36.119999999999997</v>
      </c>
      <c r="B256" s="587"/>
      <c r="C256" s="230" t="s">
        <v>359</v>
      </c>
      <c r="D256" s="227" t="s">
        <v>351</v>
      </c>
      <c r="E256" s="249">
        <v>70005832</v>
      </c>
      <c r="F256" s="225">
        <v>1</v>
      </c>
      <c r="G256" s="225">
        <f>VLOOKUP(E256,'[1]Stock PVt'!A:D,3,0)</f>
        <v>37</v>
      </c>
      <c r="H256" s="226">
        <f>VLOOKUP(E256,'[1]Stock PVt'!A:D,4,0)</f>
        <v>27500</v>
      </c>
      <c r="I256" s="225"/>
      <c r="J256" s="245">
        <v>27500</v>
      </c>
      <c r="K256" s="244"/>
      <c r="L256" s="252"/>
      <c r="M256" s="252"/>
      <c r="N256" s="252"/>
      <c r="O256" s="252"/>
      <c r="P256" s="223">
        <f t="shared" si="29"/>
        <v>27500</v>
      </c>
      <c r="Q256" s="251">
        <v>0.18</v>
      </c>
      <c r="R256" s="250"/>
      <c r="S256" s="220">
        <f>IF(F256=0,0,((F256*P256)+R256)*(1+Q256))</f>
        <v>32450</v>
      </c>
      <c r="T256" s="220">
        <f t="shared" ref="T256:T261" si="30">IF($F256=0,0,(($F256*$P256)+$R256)*(1+$Q256))</f>
        <v>32450</v>
      </c>
    </row>
    <row r="257" spans="1:21" s="205" customFormat="1" x14ac:dyDescent="0.4">
      <c r="A257" s="247">
        <v>36.130000000000003</v>
      </c>
      <c r="B257" s="587"/>
      <c r="C257" s="230" t="s">
        <v>358</v>
      </c>
      <c r="D257" s="227" t="s">
        <v>351</v>
      </c>
      <c r="E257" s="249">
        <v>70000898</v>
      </c>
      <c r="F257" s="225">
        <v>1</v>
      </c>
      <c r="G257" s="225">
        <f>VLOOKUP(E257,'[1]Stock PVt'!A:D,3,0)</f>
        <v>37</v>
      </c>
      <c r="H257" s="226">
        <f>VLOOKUP(E257,'[1]Stock PVt'!A:D,4,0)</f>
        <v>28500</v>
      </c>
      <c r="I257" s="225"/>
      <c r="J257" s="245">
        <v>28500</v>
      </c>
      <c r="K257" s="244"/>
      <c r="L257" s="252"/>
      <c r="M257" s="252"/>
      <c r="N257" s="252"/>
      <c r="O257" s="252"/>
      <c r="P257" s="223">
        <f t="shared" si="29"/>
        <v>28500</v>
      </c>
      <c r="Q257" s="251">
        <v>0.18</v>
      </c>
      <c r="R257" s="250"/>
      <c r="S257" s="220">
        <f>IF(F257=0,0,((F257*P257)+R257)*(1+Q257))</f>
        <v>33630</v>
      </c>
      <c r="T257" s="220">
        <f t="shared" si="30"/>
        <v>33630</v>
      </c>
    </row>
    <row r="258" spans="1:21" x14ac:dyDescent="0.4">
      <c r="A258" s="243">
        <v>36.14</v>
      </c>
      <c r="B258" s="587"/>
      <c r="C258" s="227" t="s">
        <v>357</v>
      </c>
      <c r="D258" s="227" t="s">
        <v>351</v>
      </c>
      <c r="E258" s="225">
        <v>70002549</v>
      </c>
      <c r="F258" s="225">
        <v>2</v>
      </c>
      <c r="G258" s="225">
        <f>VLOOKUP(E258,'[1]Stock PVt'!A:D,3,0)</f>
        <v>137</v>
      </c>
      <c r="H258" s="226">
        <f>VLOOKUP(E258,'[1]Stock PVt'!A:D,4,0)</f>
        <v>8100</v>
      </c>
      <c r="I258" s="225"/>
      <c r="J258" s="239">
        <v>8100</v>
      </c>
      <c r="K258" s="223"/>
      <c r="L258" s="223"/>
      <c r="M258" s="223"/>
      <c r="N258" s="223"/>
      <c r="O258" s="223"/>
      <c r="P258" s="223">
        <f t="shared" si="29"/>
        <v>8100</v>
      </c>
      <c r="Q258" s="222">
        <v>0.18</v>
      </c>
      <c r="R258" s="221"/>
      <c r="S258" s="220">
        <f>IF(F258=0,0,((F258*P258)+R258)*(1+Q258))</f>
        <v>19116</v>
      </c>
      <c r="T258" s="220">
        <f t="shared" si="30"/>
        <v>19116</v>
      </c>
      <c r="U258" s="205"/>
    </row>
    <row r="259" spans="1:21" x14ac:dyDescent="0.4">
      <c r="A259" s="247">
        <v>36.15</v>
      </c>
      <c r="B259" s="587"/>
      <c r="C259" s="227" t="s">
        <v>356</v>
      </c>
      <c r="D259" s="227" t="s">
        <v>351</v>
      </c>
      <c r="E259" s="249">
        <v>70007991</v>
      </c>
      <c r="F259" s="225">
        <v>1</v>
      </c>
      <c r="G259" s="225">
        <f>VLOOKUP(E259,'[1]Stock PVt'!A:D,3,0)</f>
        <v>74</v>
      </c>
      <c r="H259" s="226">
        <f>VLOOKUP(E259,'[1]Stock PVt'!A:D,4,0)</f>
        <v>7800</v>
      </c>
      <c r="I259" s="225"/>
      <c r="J259" s="239">
        <v>7800</v>
      </c>
      <c r="K259" s="223"/>
      <c r="L259" s="223"/>
      <c r="M259" s="223"/>
      <c r="N259" s="223"/>
      <c r="O259" s="223"/>
      <c r="P259" s="223">
        <f t="shared" si="29"/>
        <v>7800</v>
      </c>
      <c r="Q259" s="222">
        <v>0.18</v>
      </c>
      <c r="R259" s="221"/>
      <c r="S259" s="220">
        <f>IF(F259=0,0,((F259*P259)+R259)*(1+Q259))</f>
        <v>9204</v>
      </c>
      <c r="T259" s="220">
        <f t="shared" si="30"/>
        <v>9204</v>
      </c>
      <c r="U259" s="205"/>
    </row>
    <row r="260" spans="1:21" x14ac:dyDescent="0.4">
      <c r="A260" s="243">
        <v>36.159999999999997</v>
      </c>
      <c r="B260" s="587"/>
      <c r="C260" s="227" t="s">
        <v>355</v>
      </c>
      <c r="D260" s="227" t="s">
        <v>351</v>
      </c>
      <c r="E260" s="246">
        <v>70006700</v>
      </c>
      <c r="F260" s="225">
        <v>1</v>
      </c>
      <c r="G260" s="225">
        <f>VLOOKUP(E260,'[1]Stock PVt'!A:D,3,0)</f>
        <v>41</v>
      </c>
      <c r="H260" s="226">
        <f>VLOOKUP(E260,'[1]Stock PVt'!A:D,4,0)</f>
        <v>26793.333333333332</v>
      </c>
      <c r="I260" s="225"/>
      <c r="J260" s="245">
        <v>26090</v>
      </c>
      <c r="K260" s="248">
        <v>26450</v>
      </c>
      <c r="L260" s="244"/>
      <c r="M260" s="223"/>
      <c r="N260" s="223"/>
      <c r="O260" s="223"/>
      <c r="P260" s="223">
        <f t="shared" si="29"/>
        <v>26444.444444444442</v>
      </c>
      <c r="Q260" s="222">
        <v>0.18</v>
      </c>
      <c r="R260" s="221"/>
      <c r="S260" s="220">
        <f>IF(F260=0,0,((F260*P260)+R260)*(1+Q260))</f>
        <v>31204.444444444438</v>
      </c>
      <c r="T260" s="220">
        <f t="shared" si="30"/>
        <v>31204.444444444438</v>
      </c>
      <c r="U260" s="205"/>
    </row>
    <row r="261" spans="1:21" x14ac:dyDescent="0.4">
      <c r="A261" s="247">
        <v>36.17</v>
      </c>
      <c r="B261" s="587"/>
      <c r="C261" s="227" t="s">
        <v>354</v>
      </c>
      <c r="D261" s="227" t="s">
        <v>351</v>
      </c>
      <c r="E261" s="246">
        <v>70007723</v>
      </c>
      <c r="F261" s="225">
        <v>1</v>
      </c>
      <c r="G261" s="225">
        <f>VLOOKUP(E261,'[1]Stock PVt'!A:D,3,0)</f>
        <v>18</v>
      </c>
      <c r="H261" s="226">
        <f>VLOOKUP(E261,'[1]Stock PVt'!A:D,4,0)</f>
        <v>70900</v>
      </c>
      <c r="I261" s="225"/>
      <c r="J261" s="245">
        <v>70900</v>
      </c>
      <c r="K261" s="244"/>
      <c r="L261" s="244"/>
      <c r="M261" s="223"/>
      <c r="N261" s="223"/>
      <c r="O261" s="223"/>
      <c r="P261" s="223">
        <f t="shared" si="29"/>
        <v>70900</v>
      </c>
      <c r="Q261" s="222"/>
      <c r="R261" s="221"/>
      <c r="S261" s="220"/>
      <c r="T261" s="220">
        <f t="shared" si="30"/>
        <v>70900</v>
      </c>
      <c r="U261" s="205"/>
    </row>
    <row r="262" spans="1:21" x14ac:dyDescent="0.4">
      <c r="A262" s="243">
        <v>36.18</v>
      </c>
      <c r="B262" s="588"/>
      <c r="C262" s="227" t="s">
        <v>353</v>
      </c>
      <c r="D262" s="227" t="s">
        <v>351</v>
      </c>
      <c r="E262" s="225">
        <v>3000011</v>
      </c>
      <c r="F262" s="225">
        <v>1</v>
      </c>
      <c r="G262" s="225"/>
      <c r="H262" s="226"/>
      <c r="I262" s="225"/>
      <c r="J262" s="239">
        <v>8000</v>
      </c>
      <c r="K262" s="239">
        <v>8000</v>
      </c>
      <c r="L262" s="239">
        <v>8800</v>
      </c>
      <c r="M262" s="239">
        <v>6300</v>
      </c>
      <c r="N262" s="239">
        <v>8000</v>
      </c>
      <c r="O262" s="239">
        <v>11700</v>
      </c>
      <c r="P262" s="223">
        <f t="shared" si="29"/>
        <v>8466.6666666666661</v>
      </c>
      <c r="Q262" s="242">
        <v>0.18</v>
      </c>
      <c r="R262" s="241"/>
      <c r="S262" s="220">
        <f>IF(F262=0,0,((F262*P262)+R262)*(1+Q262))</f>
        <v>9990.6666666666661</v>
      </c>
      <c r="T262" s="220">
        <f>IF($F262=0,0,(($F262*$K262)+$R262)*(1+$Q262))</f>
        <v>9440</v>
      </c>
      <c r="U262" s="205"/>
    </row>
    <row r="263" spans="1:21" x14ac:dyDescent="0.4">
      <c r="A263" s="238">
        <v>36</v>
      </c>
      <c r="B263" s="234"/>
      <c r="C263" s="237" t="s">
        <v>352</v>
      </c>
      <c r="D263" s="237" t="s">
        <v>351</v>
      </c>
      <c r="E263" s="234"/>
      <c r="F263" s="234"/>
      <c r="G263" s="236"/>
      <c r="H263" s="235"/>
      <c r="I263" s="234"/>
      <c r="J263" s="233"/>
      <c r="K263" s="233"/>
      <c r="L263" s="233"/>
      <c r="M263" s="233"/>
      <c r="N263" s="233"/>
      <c r="O263" s="233"/>
      <c r="P263" s="233"/>
      <c r="Q263" s="232"/>
      <c r="R263" s="231"/>
      <c r="S263" s="212">
        <f>SUM(S245:S262)</f>
        <v>480941.12730158737</v>
      </c>
      <c r="T263" s="212">
        <f>SUM(T245:T262)</f>
        <v>551290.46063492075</v>
      </c>
      <c r="U263" s="205"/>
    </row>
    <row r="264" spans="1:21" x14ac:dyDescent="0.4">
      <c r="A264" s="228">
        <v>37.1</v>
      </c>
      <c r="B264" s="227" t="s">
        <v>348</v>
      </c>
      <c r="C264" s="227" t="s">
        <v>350</v>
      </c>
      <c r="D264" s="227" t="s">
        <v>348</v>
      </c>
      <c r="E264" s="225">
        <v>3000009</v>
      </c>
      <c r="F264" s="225">
        <v>1</v>
      </c>
      <c r="G264" s="225"/>
      <c r="H264" s="226"/>
      <c r="I264" s="225"/>
      <c r="J264" s="239">
        <v>57862.329361702126</v>
      </c>
      <c r="K264" s="223"/>
      <c r="L264" s="223"/>
      <c r="M264" s="223"/>
      <c r="N264" s="223"/>
      <c r="O264" s="223"/>
      <c r="P264" s="223">
        <f>IF(F264=0,0,AVERAGE(J264:O264))</f>
        <v>57862.329361702126</v>
      </c>
      <c r="Q264" s="222">
        <v>0.18</v>
      </c>
      <c r="R264" s="221"/>
      <c r="S264" s="220">
        <f>'[3]Avg Cost'!C38</f>
        <v>68804.962812500002</v>
      </c>
      <c r="T264" s="220">
        <f>IF($F264=0,0,(($F264*$P264)+$R264)*(1+$Q264))</f>
        <v>68277.5486468085</v>
      </c>
      <c r="U264" s="205"/>
    </row>
    <row r="265" spans="1:21" x14ac:dyDescent="0.4">
      <c r="A265" s="238">
        <v>37</v>
      </c>
      <c r="B265" s="234"/>
      <c r="C265" s="237" t="s">
        <v>349</v>
      </c>
      <c r="D265" s="237" t="s">
        <v>348</v>
      </c>
      <c r="E265" s="234"/>
      <c r="F265" s="234"/>
      <c r="G265" s="236"/>
      <c r="H265" s="235"/>
      <c r="I265" s="234"/>
      <c r="J265" s="233"/>
      <c r="K265" s="233"/>
      <c r="L265" s="233"/>
      <c r="M265" s="233"/>
      <c r="N265" s="233"/>
      <c r="O265" s="233"/>
      <c r="P265" s="233"/>
      <c r="Q265" s="232"/>
      <c r="R265" s="231"/>
      <c r="S265" s="212">
        <f>SUM(S264)</f>
        <v>68804.962812500002</v>
      </c>
      <c r="T265" s="212">
        <f>SUM(T264)</f>
        <v>68277.5486468085</v>
      </c>
      <c r="U265" s="205"/>
    </row>
    <row r="266" spans="1:21" x14ac:dyDescent="0.4">
      <c r="A266" s="228">
        <v>38.1</v>
      </c>
      <c r="B266" s="578" t="s">
        <v>262</v>
      </c>
      <c r="C266" s="227" t="s">
        <v>347</v>
      </c>
      <c r="D266" s="227" t="s">
        <v>262</v>
      </c>
      <c r="E266" s="225">
        <v>70001030</v>
      </c>
      <c r="F266" s="225">
        <v>1</v>
      </c>
      <c r="G266" s="225">
        <f>VLOOKUP(E266,'[1]Stock PVt'!A:D,3,0)</f>
        <v>56</v>
      </c>
      <c r="H266" s="226">
        <f>VLOOKUP(E266,'[1]Stock PVt'!A:D,4,0)</f>
        <v>19538.461538461539</v>
      </c>
      <c r="I266" s="225"/>
      <c r="J266" s="239">
        <v>19800</v>
      </c>
      <c r="K266" s="223"/>
      <c r="L266" s="223"/>
      <c r="M266" s="223"/>
      <c r="N266" s="223"/>
      <c r="O266" s="223"/>
      <c r="P266" s="223">
        <f t="shared" ref="P266:P273" si="31">IF(F266=0,0,AVERAGE(J266:O266))</f>
        <v>19800</v>
      </c>
      <c r="Q266" s="222">
        <v>0.18</v>
      </c>
      <c r="R266" s="221"/>
      <c r="S266" s="220">
        <f t="shared" ref="S266:S276" si="32">IF(F266=0,0,((F266*P266)+R266)*(1+Q266))</f>
        <v>23364</v>
      </c>
      <c r="T266" s="220">
        <f t="shared" ref="T266:T276" si="33">IF($F266=0,0,(($F266*$P266)+$R266)*(1+$Q266))</f>
        <v>23364</v>
      </c>
      <c r="U266" s="205"/>
    </row>
    <row r="267" spans="1:21" x14ac:dyDescent="0.4">
      <c r="A267" s="228">
        <v>38.200000000000003</v>
      </c>
      <c r="B267" s="579"/>
      <c r="C267" s="227" t="s">
        <v>346</v>
      </c>
      <c r="D267" s="227" t="s">
        <v>262</v>
      </c>
      <c r="E267" s="225">
        <v>70000103</v>
      </c>
      <c r="F267" s="225">
        <v>0</v>
      </c>
      <c r="G267" s="225"/>
      <c r="H267" s="226"/>
      <c r="I267" s="225"/>
      <c r="J267" s="223"/>
      <c r="K267" s="223"/>
      <c r="L267" s="223"/>
      <c r="M267" s="223"/>
      <c r="N267" s="223"/>
      <c r="O267" s="223"/>
      <c r="P267" s="223">
        <f t="shared" si="31"/>
        <v>0</v>
      </c>
      <c r="Q267" s="222">
        <v>0.18</v>
      </c>
      <c r="R267" s="221"/>
      <c r="S267" s="220">
        <f t="shared" si="32"/>
        <v>0</v>
      </c>
      <c r="T267" s="220">
        <f t="shared" si="33"/>
        <v>0</v>
      </c>
      <c r="U267" s="205"/>
    </row>
    <row r="268" spans="1:21" x14ac:dyDescent="0.4">
      <c r="A268" s="228">
        <v>38.299999999999997</v>
      </c>
      <c r="B268" s="579"/>
      <c r="C268" s="227" t="s">
        <v>345</v>
      </c>
      <c r="D268" s="227" t="s">
        <v>262</v>
      </c>
      <c r="E268" s="225">
        <v>70000115</v>
      </c>
      <c r="F268" s="225">
        <v>0</v>
      </c>
      <c r="G268" s="225"/>
      <c r="H268" s="226"/>
      <c r="I268" s="225"/>
      <c r="J268" s="223"/>
      <c r="K268" s="223"/>
      <c r="L268" s="223"/>
      <c r="M268" s="223"/>
      <c r="N268" s="223"/>
      <c r="O268" s="223"/>
      <c r="P268" s="223">
        <f t="shared" si="31"/>
        <v>0</v>
      </c>
      <c r="Q268" s="222">
        <v>0.18</v>
      </c>
      <c r="R268" s="221"/>
      <c r="S268" s="220">
        <f t="shared" si="32"/>
        <v>0</v>
      </c>
      <c r="T268" s="220">
        <f t="shared" si="33"/>
        <v>0</v>
      </c>
      <c r="U268" s="205"/>
    </row>
    <row r="269" spans="1:21" x14ac:dyDescent="0.4">
      <c r="A269" s="228">
        <v>38.4</v>
      </c>
      <c r="B269" s="579"/>
      <c r="C269" s="227" t="s">
        <v>344</v>
      </c>
      <c r="D269" s="227" t="s">
        <v>262</v>
      </c>
      <c r="E269" s="225">
        <v>70000118</v>
      </c>
      <c r="F269" s="225">
        <v>0</v>
      </c>
      <c r="G269" s="225"/>
      <c r="H269" s="226"/>
      <c r="I269" s="225"/>
      <c r="J269" s="223"/>
      <c r="K269" s="223"/>
      <c r="L269" s="223"/>
      <c r="M269" s="223"/>
      <c r="N269" s="223"/>
      <c r="O269" s="223"/>
      <c r="P269" s="223">
        <f t="shared" si="31"/>
        <v>0</v>
      </c>
      <c r="Q269" s="222">
        <v>0.18</v>
      </c>
      <c r="R269" s="221"/>
      <c r="S269" s="220">
        <f t="shared" si="32"/>
        <v>0</v>
      </c>
      <c r="T269" s="220">
        <f t="shared" si="33"/>
        <v>0</v>
      </c>
      <c r="U269" s="205"/>
    </row>
    <row r="270" spans="1:21" x14ac:dyDescent="0.4">
      <c r="A270" s="228">
        <v>38.5</v>
      </c>
      <c r="B270" s="579"/>
      <c r="C270" s="227" t="s">
        <v>343</v>
      </c>
      <c r="D270" s="227" t="s">
        <v>262</v>
      </c>
      <c r="E270" s="225">
        <v>70000124</v>
      </c>
      <c r="F270" s="225">
        <v>1</v>
      </c>
      <c r="G270" s="225">
        <f>VLOOKUP(E270,'[1]Stock PVt'!A:D,3,0)</f>
        <v>55</v>
      </c>
      <c r="H270" s="226">
        <f>VLOOKUP(E270,'[1]Stock PVt'!A:D,4,0)</f>
        <v>8450</v>
      </c>
      <c r="I270" s="225"/>
      <c r="J270" s="239">
        <v>8600</v>
      </c>
      <c r="K270" s="223"/>
      <c r="L270" s="223"/>
      <c r="M270" s="223"/>
      <c r="N270" s="223"/>
      <c r="O270" s="223"/>
      <c r="P270" s="223">
        <f t="shared" si="31"/>
        <v>8600</v>
      </c>
      <c r="Q270" s="222">
        <v>0.18</v>
      </c>
      <c r="R270" s="221"/>
      <c r="S270" s="220">
        <f t="shared" si="32"/>
        <v>10148</v>
      </c>
      <c r="T270" s="220">
        <f t="shared" si="33"/>
        <v>10148</v>
      </c>
      <c r="U270" s="205"/>
    </row>
    <row r="271" spans="1:21" x14ac:dyDescent="0.4">
      <c r="A271" s="228">
        <v>38.6</v>
      </c>
      <c r="B271" s="579"/>
      <c r="C271" s="227" t="s">
        <v>342</v>
      </c>
      <c r="D271" s="227" t="s">
        <v>262</v>
      </c>
      <c r="E271" s="225">
        <v>70000138</v>
      </c>
      <c r="F271" s="225">
        <v>0</v>
      </c>
      <c r="G271" s="225">
        <f>VLOOKUP(E271,'[1]Stock PVt'!A:D,3,0)</f>
        <v>9</v>
      </c>
      <c r="H271" s="226">
        <f>VLOOKUP(E271,'[1]Stock PVt'!A:D,4,0)</f>
        <v>29800</v>
      </c>
      <c r="I271" s="225"/>
      <c r="J271" s="239">
        <v>29800</v>
      </c>
      <c r="K271" s="223"/>
      <c r="L271" s="223"/>
      <c r="M271" s="223"/>
      <c r="N271" s="223"/>
      <c r="O271" s="223"/>
      <c r="P271" s="223">
        <f t="shared" si="31"/>
        <v>0</v>
      </c>
      <c r="Q271" s="222">
        <v>0.18</v>
      </c>
      <c r="R271" s="221"/>
      <c r="S271" s="220">
        <f t="shared" si="32"/>
        <v>0</v>
      </c>
      <c r="T271" s="220">
        <f t="shared" si="33"/>
        <v>0</v>
      </c>
      <c r="U271" s="205"/>
    </row>
    <row r="272" spans="1:21" x14ac:dyDescent="0.4">
      <c r="A272" s="228">
        <v>38.700000000000003</v>
      </c>
      <c r="B272" s="579"/>
      <c r="C272" s="227" t="s">
        <v>341</v>
      </c>
      <c r="D272" s="227" t="s">
        <v>262</v>
      </c>
      <c r="E272" s="225">
        <v>70001302</v>
      </c>
      <c r="F272" s="225">
        <v>0</v>
      </c>
      <c r="G272" s="225"/>
      <c r="H272" s="226"/>
      <c r="I272" s="225"/>
      <c r="J272" s="223"/>
      <c r="K272" s="223"/>
      <c r="L272" s="223"/>
      <c r="M272" s="223"/>
      <c r="N272" s="223"/>
      <c r="O272" s="223"/>
      <c r="P272" s="223">
        <f t="shared" si="31"/>
        <v>0</v>
      </c>
      <c r="Q272" s="222">
        <v>0.18</v>
      </c>
      <c r="R272" s="221"/>
      <c r="S272" s="220">
        <f t="shared" si="32"/>
        <v>0</v>
      </c>
      <c r="T272" s="220">
        <f t="shared" si="33"/>
        <v>0</v>
      </c>
      <c r="U272" s="205"/>
    </row>
    <row r="273" spans="1:21" x14ac:dyDescent="0.4">
      <c r="A273" s="228">
        <v>38.799999999999997</v>
      </c>
      <c r="B273" s="579"/>
      <c r="C273" s="227" t="s">
        <v>340</v>
      </c>
      <c r="D273" s="227" t="s">
        <v>262</v>
      </c>
      <c r="E273" s="225">
        <v>70004764</v>
      </c>
      <c r="F273" s="225">
        <v>0</v>
      </c>
      <c r="G273" s="225">
        <f>VLOOKUP(E273,'[1]Stock PVt'!A:D,3,0)</f>
        <v>12</v>
      </c>
      <c r="H273" s="226">
        <f>VLOOKUP(E273,'[1]Stock PVt'!A:D,4,0)</f>
        <v>13500</v>
      </c>
      <c r="I273" s="225"/>
      <c r="J273" s="239">
        <v>13500</v>
      </c>
      <c r="K273" s="223"/>
      <c r="L273" s="223"/>
      <c r="M273" s="223"/>
      <c r="N273" s="223"/>
      <c r="O273" s="223"/>
      <c r="P273" s="223">
        <f t="shared" si="31"/>
        <v>0</v>
      </c>
      <c r="Q273" s="222">
        <v>0.18</v>
      </c>
      <c r="R273" s="221"/>
      <c r="S273" s="220">
        <f t="shared" si="32"/>
        <v>0</v>
      </c>
      <c r="T273" s="220">
        <f t="shared" si="33"/>
        <v>0</v>
      </c>
      <c r="U273" s="205"/>
    </row>
    <row r="274" spans="1:21" x14ac:dyDescent="0.4">
      <c r="A274" s="228">
        <v>38.9</v>
      </c>
      <c r="B274" s="579"/>
      <c r="C274" s="227" t="s">
        <v>339</v>
      </c>
      <c r="D274" s="227" t="s">
        <v>262</v>
      </c>
      <c r="E274" s="225">
        <v>70003608</v>
      </c>
      <c r="F274" s="225">
        <v>6</v>
      </c>
      <c r="G274" s="225">
        <f>VLOOKUP(E274,'[1]Stock PVt'!A:D,3,0)</f>
        <v>543</v>
      </c>
      <c r="H274" s="226">
        <f>VLOOKUP(E274,'[1]Stock PVt'!A:D,4,0)</f>
        <v>4375.7692307692305</v>
      </c>
      <c r="I274" s="225"/>
      <c r="J274" s="239">
        <v>4600</v>
      </c>
      <c r="K274" s="223"/>
      <c r="L274" s="223"/>
      <c r="M274" s="223"/>
      <c r="N274" s="223"/>
      <c r="O274" s="223"/>
      <c r="P274" s="223">
        <f>IF(F274=0,0,AVERAGE(H274:O274))</f>
        <v>4487.8846153846152</v>
      </c>
      <c r="Q274" s="222">
        <v>0.18</v>
      </c>
      <c r="R274" s="221"/>
      <c r="S274" s="220">
        <f t="shared" si="32"/>
        <v>31774.223076923074</v>
      </c>
      <c r="T274" s="220">
        <f t="shared" si="33"/>
        <v>31774.223076923074</v>
      </c>
      <c r="U274" s="205"/>
    </row>
    <row r="275" spans="1:21" x14ac:dyDescent="0.4">
      <c r="A275" s="240">
        <v>38.1</v>
      </c>
      <c r="B275" s="579"/>
      <c r="C275" s="227" t="s">
        <v>338</v>
      </c>
      <c r="D275" s="227" t="s">
        <v>262</v>
      </c>
      <c r="E275" s="225">
        <v>70001029</v>
      </c>
      <c r="F275" s="225">
        <v>0</v>
      </c>
      <c r="G275" s="225">
        <f>VLOOKUP(E275,'[1]Stock PVt'!A:D,3,0)</f>
        <v>7</v>
      </c>
      <c r="H275" s="226">
        <f>VLOOKUP(E275,'[1]Stock PVt'!A:D,4,0)</f>
        <v>10916.666666666666</v>
      </c>
      <c r="I275" s="225"/>
      <c r="J275" s="239">
        <v>11500</v>
      </c>
      <c r="K275" s="223"/>
      <c r="L275" s="223"/>
      <c r="M275" s="223"/>
      <c r="N275" s="223"/>
      <c r="O275" s="223"/>
      <c r="P275" s="223">
        <f>IF(F275=0,0,AVERAGE(J275:O275))</f>
        <v>0</v>
      </c>
      <c r="Q275" s="222">
        <v>0.18</v>
      </c>
      <c r="R275" s="221"/>
      <c r="S275" s="220">
        <f t="shared" si="32"/>
        <v>0</v>
      </c>
      <c r="T275" s="220">
        <f t="shared" si="33"/>
        <v>0</v>
      </c>
      <c r="U275" s="205"/>
    </row>
    <row r="276" spans="1:21" x14ac:dyDescent="0.4">
      <c r="A276" s="228">
        <v>38.11</v>
      </c>
      <c r="B276" s="580"/>
      <c r="C276" s="227" t="s">
        <v>337</v>
      </c>
      <c r="D276" s="227" t="s">
        <v>262</v>
      </c>
      <c r="E276" s="225">
        <v>3000003</v>
      </c>
      <c r="F276" s="225">
        <v>1</v>
      </c>
      <c r="G276" s="225"/>
      <c r="H276" s="226"/>
      <c r="I276" s="225"/>
      <c r="J276" s="239">
        <v>10000</v>
      </c>
      <c r="K276" s="223"/>
      <c r="L276" s="223"/>
      <c r="M276" s="223"/>
      <c r="N276" s="223"/>
      <c r="O276" s="223"/>
      <c r="P276" s="223">
        <f>IF(F276=0,0,AVERAGE(J276:O276))</f>
        <v>10000</v>
      </c>
      <c r="Q276" s="222">
        <v>0.18</v>
      </c>
      <c r="R276" s="221"/>
      <c r="S276" s="220">
        <f t="shared" si="32"/>
        <v>11800</v>
      </c>
      <c r="T276" s="220">
        <f t="shared" si="33"/>
        <v>11800</v>
      </c>
      <c r="U276" s="205"/>
    </row>
    <row r="277" spans="1:21" x14ac:dyDescent="0.4">
      <c r="A277" s="238">
        <v>38</v>
      </c>
      <c r="B277" s="234"/>
      <c r="C277" s="237" t="s">
        <v>336</v>
      </c>
      <c r="D277" s="237" t="s">
        <v>262</v>
      </c>
      <c r="E277" s="234"/>
      <c r="F277" s="234"/>
      <c r="G277" s="236"/>
      <c r="H277" s="235"/>
      <c r="I277" s="234"/>
      <c r="J277" s="233"/>
      <c r="K277" s="233"/>
      <c r="L277" s="233"/>
      <c r="M277" s="233"/>
      <c r="N277" s="233"/>
      <c r="O277" s="233"/>
      <c r="P277" s="233"/>
      <c r="Q277" s="232"/>
      <c r="R277" s="231"/>
      <c r="S277" s="212">
        <f>SUM(S266:S276)</f>
        <v>77086.223076923081</v>
      </c>
      <c r="T277" s="212">
        <f>SUM(T266:T276)</f>
        <v>77086.223076923081</v>
      </c>
      <c r="U277" s="205"/>
    </row>
    <row r="278" spans="1:21" x14ac:dyDescent="0.4">
      <c r="A278" s="228">
        <v>39.1</v>
      </c>
      <c r="B278" s="581" t="s">
        <v>332</v>
      </c>
      <c r="C278" s="227" t="s">
        <v>335</v>
      </c>
      <c r="D278" s="227" t="s">
        <v>332</v>
      </c>
      <c r="E278" s="225"/>
      <c r="F278" s="225">
        <v>1</v>
      </c>
      <c r="G278" s="225"/>
      <c r="H278" s="226"/>
      <c r="I278" s="225"/>
      <c r="J278" s="223">
        <v>40000</v>
      </c>
      <c r="K278" s="223"/>
      <c r="L278" s="223"/>
      <c r="M278" s="223"/>
      <c r="N278" s="223"/>
      <c r="O278" s="223"/>
      <c r="P278" s="223">
        <f>IF(F278=0,0,AVERAGE(J278:O278))</f>
        <v>40000</v>
      </c>
      <c r="Q278" s="222"/>
      <c r="R278" s="221"/>
      <c r="S278" s="220">
        <f>IF(F278=0,0,((F278*P278)+R278)*(1+Q278))</f>
        <v>40000</v>
      </c>
      <c r="T278" s="220">
        <f>IF($F278=0,0,(($F278*$P278)+$R278)*(1+$Q278))</f>
        <v>40000</v>
      </c>
      <c r="U278" s="205"/>
    </row>
    <row r="279" spans="1:21" x14ac:dyDescent="0.4">
      <c r="A279" s="228">
        <v>39.200000000000003</v>
      </c>
      <c r="B279" s="582"/>
      <c r="C279" s="227" t="s">
        <v>334</v>
      </c>
      <c r="D279" s="227" t="s">
        <v>332</v>
      </c>
      <c r="E279" s="225"/>
      <c r="F279" s="225">
        <v>1</v>
      </c>
      <c r="G279" s="225"/>
      <c r="H279" s="226"/>
      <c r="I279" s="225"/>
      <c r="J279" s="223">
        <v>375000</v>
      </c>
      <c r="K279" s="223"/>
      <c r="L279" s="223"/>
      <c r="M279" s="223"/>
      <c r="N279" s="223"/>
      <c r="O279" s="223"/>
      <c r="P279" s="223">
        <f>IF(F279=0,0,AVERAGE(J279:O279))</f>
        <v>375000</v>
      </c>
      <c r="Q279" s="222"/>
      <c r="R279" s="221"/>
      <c r="S279" s="220">
        <f>IF(F279=0,0,((F279*P279)+R279)*(1+Q279))</f>
        <v>375000</v>
      </c>
      <c r="T279" s="220">
        <f>IF($F279=0,0,(($F279*$P279)+$R279)*(1+$Q279))</f>
        <v>375000</v>
      </c>
      <c r="U279" s="205"/>
    </row>
    <row r="280" spans="1:21" x14ac:dyDescent="0.4">
      <c r="A280" s="228">
        <v>39.299999999999997</v>
      </c>
      <c r="B280" s="582"/>
      <c r="C280" s="230" t="s">
        <v>333</v>
      </c>
      <c r="D280" s="227" t="s">
        <v>332</v>
      </c>
      <c r="E280" s="225"/>
      <c r="F280" s="225">
        <v>1</v>
      </c>
      <c r="G280" s="225"/>
      <c r="H280" s="226"/>
      <c r="I280" s="229"/>
      <c r="J280" s="221">
        <v>100000</v>
      </c>
      <c r="K280" s="224"/>
      <c r="L280" s="224"/>
      <c r="M280" s="224"/>
      <c r="N280" s="224"/>
      <c r="O280" s="224"/>
      <c r="P280" s="223">
        <f>IF(F280=0,0,AVERAGE(J280:O280))</f>
        <v>100000</v>
      </c>
      <c r="Q280" s="222"/>
      <c r="R280" s="221"/>
      <c r="S280" s="220">
        <f>IF(F280=0,0,((F280*P280)+R280)*(1+Q280))</f>
        <v>100000</v>
      </c>
      <c r="T280" s="220">
        <f>IF($F280=0,0,(($F280*$P280)+$R280)*(1+$Q280))</f>
        <v>100000</v>
      </c>
      <c r="U280" s="205"/>
    </row>
    <row r="281" spans="1:21" x14ac:dyDescent="0.4">
      <c r="A281" s="228">
        <v>39.4</v>
      </c>
      <c r="B281" s="583"/>
      <c r="C281" s="227" t="s">
        <v>331</v>
      </c>
      <c r="D281" s="227" t="s">
        <v>329</v>
      </c>
      <c r="E281" s="225">
        <v>3002301</v>
      </c>
      <c r="F281" s="225">
        <v>1</v>
      </c>
      <c r="G281" s="225"/>
      <c r="H281" s="226"/>
      <c r="I281" s="225"/>
      <c r="J281" s="224">
        <v>196470</v>
      </c>
      <c r="K281" s="224"/>
      <c r="L281" s="224"/>
      <c r="M281" s="224"/>
      <c r="N281" s="224"/>
      <c r="O281" s="224"/>
      <c r="P281" s="223">
        <f>IF(F281=0,0,AVERAGE(J281:O281))</f>
        <v>196470</v>
      </c>
      <c r="Q281" s="222">
        <v>0.18</v>
      </c>
      <c r="R281" s="221"/>
      <c r="S281" s="220">
        <f>IF(F281=0,0,((F281*P281)+R281)*(1+Q281))</f>
        <v>231834.59999999998</v>
      </c>
      <c r="T281" s="220">
        <f>IF($F281=0,0,(($F281*$P281)+$R281)*(1+$Q281))</f>
        <v>231834.59999999998</v>
      </c>
      <c r="U281" s="205"/>
    </row>
    <row r="282" spans="1:21" ht="13.3" thickBot="1" x14ac:dyDescent="0.45">
      <c r="A282" s="219">
        <v>39</v>
      </c>
      <c r="B282" s="217"/>
      <c r="C282" s="218" t="s">
        <v>330</v>
      </c>
      <c r="D282" s="218" t="s">
        <v>329</v>
      </c>
      <c r="E282" s="217"/>
      <c r="F282" s="217"/>
      <c r="G282" s="217"/>
      <c r="H282" s="217"/>
      <c r="I282" s="217"/>
      <c r="J282" s="216"/>
      <c r="K282" s="216"/>
      <c r="L282" s="216"/>
      <c r="M282" s="216"/>
      <c r="N282" s="216"/>
      <c r="O282" s="216"/>
      <c r="P282" s="216"/>
      <c r="Q282" s="215"/>
      <c r="R282" s="214"/>
      <c r="S282" s="213">
        <f>SUM(S278:S281)</f>
        <v>746834.6</v>
      </c>
      <c r="T282" s="212">
        <f>SUM(T278:T281)</f>
        <v>746834.6</v>
      </c>
      <c r="U282" s="205"/>
    </row>
    <row r="283" spans="1:21" ht="13.3" thickBot="1" x14ac:dyDescent="0.45">
      <c r="A283" s="211"/>
      <c r="B283" s="208" t="s">
        <v>328</v>
      </c>
      <c r="C283" s="210" t="s">
        <v>327</v>
      </c>
      <c r="D283" s="210"/>
      <c r="E283" s="208"/>
      <c r="F283" s="208"/>
      <c r="G283" s="208"/>
      <c r="H283" s="208"/>
      <c r="I283" s="208"/>
      <c r="J283" s="209"/>
      <c r="K283" s="209"/>
      <c r="L283" s="209"/>
      <c r="M283" s="209"/>
      <c r="N283" s="209"/>
      <c r="O283" s="209"/>
      <c r="P283" s="209"/>
      <c r="Q283" s="208"/>
      <c r="R283" s="207"/>
      <c r="S283" s="206" t="e">
        <f>S13+S37+S56+S58+S64+S66+S78+S80+S87+S98+S104+S116+S118+S122+S124+S126+S135+S138+S140+S142+S147+S149+S152+S155+S197+S203+S206+S209+S213+S225+S233+S237+S242+S244+S263+S265+S277+S282</f>
        <v>#REF!</v>
      </c>
      <c r="T283" s="206" t="e">
        <f>T13+T37+T56+T58+T64+T66+T78+T80+T87+T98+T104+T116+T118+T122+T124+T126+T135+T138+T140+T142+T147+T149+T152+T155+T197+T203+T206+T209+T213+T225+T233+T237+T242+T244+T263+T265+T277+T282</f>
        <v>#REF!</v>
      </c>
      <c r="U283" s="205"/>
    </row>
    <row r="285" spans="1:21" x14ac:dyDescent="0.4">
      <c r="T285" s="204"/>
    </row>
    <row r="288" spans="1:21" x14ac:dyDescent="0.4">
      <c r="B288" s="203" t="s">
        <v>326</v>
      </c>
      <c r="T288" s="204">
        <f>T58+T64+T66+T78+T80+T87+T98+T104+T116+T118+T122+T124+T126+T135+T138+T140+T142+T147+T149+T152+T155+T203+T206+T209+T213+T237+T242+T265+T277</f>
        <v>5308447.793640486</v>
      </c>
    </row>
  </sheetData>
  <mergeCells count="33">
    <mergeCell ref="B245:B262"/>
    <mergeCell ref="B266:B276"/>
    <mergeCell ref="B278:B281"/>
    <mergeCell ref="B207:B208"/>
    <mergeCell ref="B210:B212"/>
    <mergeCell ref="B214:B224"/>
    <mergeCell ref="B226:B232"/>
    <mergeCell ref="B234:B236"/>
    <mergeCell ref="B238:B240"/>
    <mergeCell ref="B204:B205"/>
    <mergeCell ref="B88:B97"/>
    <mergeCell ref="B99:B103"/>
    <mergeCell ref="B105:B115"/>
    <mergeCell ref="B119:B121"/>
    <mergeCell ref="B127:B134"/>
    <mergeCell ref="B136:B137"/>
    <mergeCell ref="B143:B146"/>
    <mergeCell ref="B150:B151"/>
    <mergeCell ref="B153:B154"/>
    <mergeCell ref="B156:B196"/>
    <mergeCell ref="B198:B200"/>
    <mergeCell ref="B81:B86"/>
    <mergeCell ref="A1:S1"/>
    <mergeCell ref="A2:B2"/>
    <mergeCell ref="P2:S2"/>
    <mergeCell ref="A3:B3"/>
    <mergeCell ref="A4:B4"/>
    <mergeCell ref="A5:B5"/>
    <mergeCell ref="B7:B11"/>
    <mergeCell ref="B14:B36"/>
    <mergeCell ref="B38:B55"/>
    <mergeCell ref="B59:B63"/>
    <mergeCell ref="B67:B77"/>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6"/>
  <sheetViews>
    <sheetView topLeftCell="A7" zoomScale="80" zoomScaleNormal="80" workbookViewId="0">
      <selection activeCell="A13" sqref="A13"/>
    </sheetView>
  </sheetViews>
  <sheetFormatPr defaultColWidth="8.84375" defaultRowHeight="12.9" outlineLevelRow="2" x14ac:dyDescent="0.4"/>
  <cols>
    <col min="1" max="1" width="21.3828125" style="89" customWidth="1"/>
    <col min="2" max="2" width="6.3046875" style="89" customWidth="1"/>
    <col min="3" max="3" width="7.69140625" style="89" customWidth="1"/>
    <col min="4" max="4" width="8.3046875" style="112" customWidth="1"/>
    <col min="5" max="5" width="63.15234375" style="90" customWidth="1"/>
    <col min="6" max="6" width="9.3828125" style="90" customWidth="1"/>
    <col min="7" max="7" width="8.84375" style="112"/>
    <col min="8" max="8" width="13" style="112" hidden="1" customWidth="1"/>
    <col min="9" max="9" width="12.3046875" style="112" hidden="1" customWidth="1"/>
    <col min="10" max="10" width="11.69140625" style="112" customWidth="1"/>
    <col min="11" max="11" width="10.69140625" style="157" customWidth="1"/>
    <col min="12" max="16384" width="8.84375" style="112"/>
  </cols>
  <sheetData>
    <row r="1" spans="1:11" x14ac:dyDescent="0.4">
      <c r="A1" s="91"/>
      <c r="B1" s="92"/>
      <c r="C1" s="92"/>
      <c r="D1" s="120"/>
      <c r="E1" s="121"/>
      <c r="F1" s="121"/>
    </row>
    <row r="2" spans="1:11" ht="15" x14ac:dyDescent="0.4">
      <c r="A2" s="122" t="s">
        <v>79</v>
      </c>
      <c r="B2" s="123"/>
      <c r="C2" s="123"/>
      <c r="D2" s="123"/>
      <c r="E2" s="123"/>
      <c r="F2" s="123"/>
      <c r="G2" s="124"/>
      <c r="H2" s="124"/>
      <c r="I2" s="124"/>
      <c r="J2" s="124"/>
      <c r="K2" s="158"/>
    </row>
    <row r="3" spans="1:11" ht="30" x14ac:dyDescent="0.4">
      <c r="A3" s="125"/>
      <c r="B3" s="125"/>
      <c r="C3" s="125"/>
      <c r="D3" s="125"/>
      <c r="E3" s="96" t="s">
        <v>8</v>
      </c>
      <c r="F3" s="95" t="s">
        <v>10</v>
      </c>
      <c r="G3" s="95" t="s">
        <v>288</v>
      </c>
      <c r="H3" s="95" t="s">
        <v>295</v>
      </c>
      <c r="I3" s="95" t="s">
        <v>291</v>
      </c>
      <c r="J3" s="95" t="s">
        <v>292</v>
      </c>
      <c r="K3" s="159" t="s">
        <v>289</v>
      </c>
    </row>
    <row r="4" spans="1:11" ht="15.45" x14ac:dyDescent="0.4">
      <c r="A4" s="125"/>
      <c r="B4" s="125"/>
      <c r="C4" s="125"/>
      <c r="D4" s="125"/>
      <c r="E4" s="96"/>
      <c r="F4" s="95"/>
      <c r="G4" s="95"/>
      <c r="H4" s="95" t="s">
        <v>293</v>
      </c>
      <c r="I4" s="95" t="s">
        <v>294</v>
      </c>
      <c r="J4" s="95"/>
      <c r="K4" s="159"/>
    </row>
    <row r="5" spans="1:11" s="126" customFormat="1" ht="15.45" x14ac:dyDescent="0.4">
      <c r="A5" s="106"/>
      <c r="B5" s="106" t="s">
        <v>12</v>
      </c>
      <c r="C5" s="106"/>
      <c r="D5" s="106"/>
      <c r="E5" s="106" t="s">
        <v>80</v>
      </c>
      <c r="F5" s="106"/>
      <c r="G5" s="106"/>
      <c r="H5" s="106"/>
      <c r="I5" s="106"/>
      <c r="J5" s="106"/>
      <c r="K5" s="155"/>
    </row>
    <row r="6" spans="1:11" s="126" customFormat="1" ht="50.25" customHeight="1" outlineLevel="2" x14ac:dyDescent="0.4">
      <c r="A6" s="131"/>
      <c r="B6" s="131"/>
      <c r="C6" s="127" t="s">
        <v>13</v>
      </c>
      <c r="D6" s="128" t="s">
        <v>81</v>
      </c>
      <c r="E6" s="129" t="s">
        <v>82</v>
      </c>
      <c r="F6" s="130" t="s">
        <v>83</v>
      </c>
      <c r="G6" s="130"/>
      <c r="H6" s="130"/>
      <c r="I6" s="130"/>
      <c r="J6" s="162"/>
      <c r="K6" s="162">
        <f>IFERROR(J6*G6,0)</f>
        <v>0</v>
      </c>
    </row>
    <row r="7" spans="1:11" s="126" customFormat="1" ht="45" customHeight="1" outlineLevel="2" x14ac:dyDescent="0.4">
      <c r="A7" s="131"/>
      <c r="B7" s="131"/>
      <c r="C7" s="127"/>
      <c r="D7" s="128"/>
      <c r="E7" s="129" t="s">
        <v>82</v>
      </c>
      <c r="F7" s="130"/>
      <c r="G7" s="130"/>
      <c r="H7" s="130"/>
      <c r="I7" s="130"/>
      <c r="J7" s="162"/>
      <c r="K7" s="162"/>
    </row>
    <row r="8" spans="1:11" s="126" customFormat="1" ht="63" customHeight="1" outlineLevel="2" x14ac:dyDescent="0.4">
      <c r="A8" s="131"/>
      <c r="B8" s="131"/>
      <c r="C8" s="127"/>
      <c r="D8" s="128"/>
      <c r="E8" s="129" t="s">
        <v>84</v>
      </c>
      <c r="F8" s="130"/>
      <c r="G8" s="130"/>
      <c r="H8" s="130"/>
      <c r="I8" s="130"/>
      <c r="J8" s="162"/>
      <c r="K8" s="162"/>
    </row>
    <row r="9" spans="1:11" s="126" customFormat="1" ht="77.25" customHeight="1" outlineLevel="2" x14ac:dyDescent="0.4">
      <c r="A9" s="131"/>
      <c r="B9" s="131"/>
      <c r="C9" s="127"/>
      <c r="D9" s="128"/>
      <c r="E9" s="129" t="s">
        <v>85</v>
      </c>
      <c r="F9" s="130"/>
      <c r="G9" s="130"/>
      <c r="H9" s="130"/>
      <c r="I9" s="130"/>
      <c r="J9" s="162"/>
      <c r="K9" s="162"/>
    </row>
    <row r="10" spans="1:11" s="126" customFormat="1" ht="46.5" customHeight="1" outlineLevel="2" x14ac:dyDescent="0.4">
      <c r="A10" s="131"/>
      <c r="B10" s="131"/>
      <c r="C10" s="127"/>
      <c r="D10" s="128"/>
      <c r="E10" s="129" t="s">
        <v>86</v>
      </c>
      <c r="F10" s="130"/>
      <c r="G10" s="130"/>
      <c r="H10" s="130"/>
      <c r="I10" s="130"/>
      <c r="J10" s="162"/>
      <c r="K10" s="162"/>
    </row>
    <row r="11" spans="1:11" s="126" customFormat="1" outlineLevel="2" x14ac:dyDescent="0.4">
      <c r="A11" s="131"/>
      <c r="B11" s="131"/>
      <c r="C11" s="127"/>
      <c r="D11" s="130"/>
      <c r="E11" s="129" t="s">
        <v>87</v>
      </c>
      <c r="F11" s="130"/>
      <c r="G11" s="132"/>
      <c r="H11" s="132"/>
      <c r="I11" s="132"/>
      <c r="J11" s="153"/>
      <c r="K11" s="153"/>
    </row>
    <row r="12" spans="1:11" ht="15.45" x14ac:dyDescent="0.4">
      <c r="A12" s="101" t="s">
        <v>28</v>
      </c>
      <c r="B12" s="101"/>
      <c r="C12" s="101"/>
      <c r="D12" s="101"/>
      <c r="E12" s="101"/>
      <c r="F12" s="101"/>
      <c r="G12" s="101"/>
      <c r="H12" s="101"/>
      <c r="I12" s="101"/>
      <c r="J12" s="154"/>
      <c r="K12" s="160">
        <f>SUM(K6:K11)</f>
        <v>0</v>
      </c>
    </row>
    <row r="13" spans="1:11" s="126" customFormat="1" ht="15.45" x14ac:dyDescent="0.4">
      <c r="A13" s="106"/>
      <c r="B13" s="106" t="s">
        <v>29</v>
      </c>
      <c r="C13" s="106"/>
      <c r="D13" s="106"/>
      <c r="E13" s="106" t="s">
        <v>88</v>
      </c>
      <c r="F13" s="106"/>
      <c r="G13" s="106"/>
      <c r="H13" s="106"/>
      <c r="I13" s="106"/>
      <c r="J13" s="155"/>
      <c r="K13" s="155"/>
    </row>
    <row r="14" spans="1:11" s="126" customFormat="1" outlineLevel="1" x14ac:dyDescent="0.4">
      <c r="A14" s="131"/>
      <c r="B14" s="131"/>
      <c r="C14" s="127" t="s">
        <v>13</v>
      </c>
      <c r="D14" s="133"/>
      <c r="E14" s="134" t="s">
        <v>89</v>
      </c>
      <c r="F14" s="100"/>
      <c r="G14" s="132"/>
      <c r="H14" s="132"/>
      <c r="I14" s="132"/>
      <c r="J14" s="153"/>
      <c r="K14" s="153"/>
    </row>
    <row r="15" spans="1:11" s="126" customFormat="1" ht="118.5" customHeight="1" outlineLevel="1" x14ac:dyDescent="0.4">
      <c r="A15" s="131"/>
      <c r="B15" s="131"/>
      <c r="C15" s="127"/>
      <c r="D15" s="133"/>
      <c r="E15" s="129" t="s">
        <v>90</v>
      </c>
      <c r="F15" s="100"/>
      <c r="G15" s="132"/>
      <c r="H15" s="132"/>
      <c r="I15" s="132"/>
      <c r="J15" s="153"/>
      <c r="K15" s="153"/>
    </row>
    <row r="16" spans="1:11" s="126" customFormat="1" ht="14.15" outlineLevel="1" x14ac:dyDescent="0.4">
      <c r="A16" s="131"/>
      <c r="B16" s="131"/>
      <c r="C16" s="135" t="s">
        <v>14</v>
      </c>
      <c r="D16" s="133"/>
      <c r="E16" s="129" t="s">
        <v>91</v>
      </c>
      <c r="F16" s="135" t="s">
        <v>92</v>
      </c>
      <c r="G16" s="136"/>
      <c r="H16" s="136"/>
      <c r="I16" s="136"/>
      <c r="J16" s="152"/>
      <c r="K16" s="153">
        <f>IFERROR(J16*G16,0)</f>
        <v>0</v>
      </c>
    </row>
    <row r="17" spans="1:11" s="126" customFormat="1" ht="14.15" outlineLevel="1" x14ac:dyDescent="0.4">
      <c r="A17" s="131"/>
      <c r="B17" s="131"/>
      <c r="C17" s="135" t="s">
        <v>15</v>
      </c>
      <c r="D17" s="133"/>
      <c r="E17" s="129" t="s">
        <v>93</v>
      </c>
      <c r="F17" s="135" t="s">
        <v>92</v>
      </c>
      <c r="G17" s="136"/>
      <c r="H17" s="136"/>
      <c r="I17" s="136"/>
      <c r="J17" s="152"/>
      <c r="K17" s="153">
        <f t="shared" ref="K17:K23" si="0">IFERROR(J17*G17,0)</f>
        <v>0</v>
      </c>
    </row>
    <row r="18" spans="1:11" s="126" customFormat="1" ht="14.15" outlineLevel="1" x14ac:dyDescent="0.4">
      <c r="A18" s="131"/>
      <c r="B18" s="131"/>
      <c r="C18" s="135" t="s">
        <v>16</v>
      </c>
      <c r="D18" s="133"/>
      <c r="E18" s="129" t="s">
        <v>94</v>
      </c>
      <c r="F18" s="135" t="s">
        <v>92</v>
      </c>
      <c r="G18" s="136"/>
      <c r="H18" s="136"/>
      <c r="I18" s="136"/>
      <c r="J18" s="152"/>
      <c r="K18" s="153">
        <f t="shared" si="0"/>
        <v>0</v>
      </c>
    </row>
    <row r="19" spans="1:11" s="126" customFormat="1" ht="14.15" outlineLevel="1" x14ac:dyDescent="0.4">
      <c r="A19" s="131"/>
      <c r="B19" s="131"/>
      <c r="C19" s="135" t="s">
        <v>17</v>
      </c>
      <c r="D19" s="133"/>
      <c r="E19" s="129" t="s">
        <v>95</v>
      </c>
      <c r="F19" s="135" t="s">
        <v>92</v>
      </c>
      <c r="G19" s="136"/>
      <c r="H19" s="136"/>
      <c r="I19" s="136"/>
      <c r="J19" s="152"/>
      <c r="K19" s="153">
        <f t="shared" si="0"/>
        <v>0</v>
      </c>
    </row>
    <row r="20" spans="1:11" s="126" customFormat="1" ht="14.15" outlineLevel="1" x14ac:dyDescent="0.4">
      <c r="A20" s="131"/>
      <c r="B20" s="131"/>
      <c r="C20" s="135" t="s">
        <v>18</v>
      </c>
      <c r="D20" s="133"/>
      <c r="E20" s="129" t="s">
        <v>96</v>
      </c>
      <c r="F20" s="135" t="s">
        <v>92</v>
      </c>
      <c r="G20" s="136"/>
      <c r="H20" s="136"/>
      <c r="I20" s="136"/>
      <c r="J20" s="152"/>
      <c r="K20" s="153">
        <f t="shared" si="0"/>
        <v>0</v>
      </c>
    </row>
    <row r="21" spans="1:11" s="126" customFormat="1" ht="14.15" outlineLevel="1" x14ac:dyDescent="0.4">
      <c r="A21" s="131"/>
      <c r="B21" s="131"/>
      <c r="C21" s="135" t="s">
        <v>19</v>
      </c>
      <c r="D21" s="133"/>
      <c r="E21" s="129" t="s">
        <v>97</v>
      </c>
      <c r="F21" s="135" t="s">
        <v>92</v>
      </c>
      <c r="G21" s="136"/>
      <c r="H21" s="136"/>
      <c r="I21" s="136"/>
      <c r="J21" s="152"/>
      <c r="K21" s="153">
        <f t="shared" si="0"/>
        <v>0</v>
      </c>
    </row>
    <row r="22" spans="1:11" s="126" customFormat="1" ht="14.15" outlineLevel="1" x14ac:dyDescent="0.4">
      <c r="A22" s="131"/>
      <c r="B22" s="131"/>
      <c r="C22" s="135" t="s">
        <v>20</v>
      </c>
      <c r="D22" s="133"/>
      <c r="E22" s="129" t="s">
        <v>98</v>
      </c>
      <c r="F22" s="135" t="s">
        <v>92</v>
      </c>
      <c r="G22" s="136"/>
      <c r="H22" s="136"/>
      <c r="I22" s="136"/>
      <c r="J22" s="152"/>
      <c r="K22" s="153">
        <f t="shared" si="0"/>
        <v>0</v>
      </c>
    </row>
    <row r="23" spans="1:11" s="126" customFormat="1" ht="14.15" outlineLevel="1" x14ac:dyDescent="0.4">
      <c r="A23" s="131"/>
      <c r="B23" s="131"/>
      <c r="C23" s="135" t="s">
        <v>54</v>
      </c>
      <c r="D23" s="133"/>
      <c r="E23" s="129" t="s">
        <v>99</v>
      </c>
      <c r="F23" s="135" t="s">
        <v>92</v>
      </c>
      <c r="G23" s="136"/>
      <c r="H23" s="136"/>
      <c r="I23" s="136"/>
      <c r="J23" s="152"/>
      <c r="K23" s="153">
        <f t="shared" si="0"/>
        <v>0</v>
      </c>
    </row>
    <row r="24" spans="1:11" s="126" customFormat="1" outlineLevel="1" x14ac:dyDescent="0.4">
      <c r="A24" s="131"/>
      <c r="B24" s="131"/>
      <c r="C24" s="137" t="s">
        <v>21</v>
      </c>
      <c r="D24" s="127"/>
      <c r="E24" s="138" t="s">
        <v>100</v>
      </c>
      <c r="F24" s="135"/>
      <c r="G24" s="132"/>
      <c r="H24" s="132"/>
      <c r="I24" s="132"/>
      <c r="J24" s="153"/>
      <c r="K24" s="153"/>
    </row>
    <row r="25" spans="1:11" s="126" customFormat="1" ht="64.5" customHeight="1" outlineLevel="1" x14ac:dyDescent="0.4">
      <c r="A25" s="131"/>
      <c r="B25" s="131"/>
      <c r="C25" s="139"/>
      <c r="D25" s="139"/>
      <c r="E25" s="129" t="s">
        <v>782</v>
      </c>
      <c r="F25" s="135"/>
      <c r="G25" s="132"/>
      <c r="H25" s="132"/>
      <c r="I25" s="132"/>
      <c r="J25" s="153"/>
      <c r="K25" s="153"/>
    </row>
    <row r="26" spans="1:11" s="126" customFormat="1" ht="14.15" outlineLevel="1" x14ac:dyDescent="0.4">
      <c r="A26" s="131"/>
      <c r="B26" s="131"/>
      <c r="C26" s="135" t="s">
        <v>22</v>
      </c>
      <c r="D26" s="139"/>
      <c r="E26" s="129" t="s">
        <v>101</v>
      </c>
      <c r="F26" s="135" t="s">
        <v>53</v>
      </c>
      <c r="G26" s="136"/>
      <c r="H26" s="136"/>
      <c r="I26" s="136"/>
      <c r="J26" s="153"/>
      <c r="K26" s="153">
        <f t="shared" ref="K26:K28" si="1">IFERROR(J26*G26,0)</f>
        <v>0</v>
      </c>
    </row>
    <row r="27" spans="1:11" s="126" customFormat="1" ht="14.15" outlineLevel="1" x14ac:dyDescent="0.4">
      <c r="A27" s="131"/>
      <c r="B27" s="131"/>
      <c r="C27" s="135" t="s">
        <v>24</v>
      </c>
      <c r="D27" s="139"/>
      <c r="E27" s="129" t="s">
        <v>102</v>
      </c>
      <c r="F27" s="135" t="s">
        <v>53</v>
      </c>
      <c r="G27" s="136"/>
      <c r="H27" s="136"/>
      <c r="I27" s="136"/>
      <c r="J27" s="153"/>
      <c r="K27" s="153">
        <f t="shared" si="1"/>
        <v>0</v>
      </c>
    </row>
    <row r="28" spans="1:11" s="126" customFormat="1" ht="14.15" outlineLevel="1" x14ac:dyDescent="0.4">
      <c r="A28" s="131"/>
      <c r="B28" s="131"/>
      <c r="C28" s="135" t="s">
        <v>25</v>
      </c>
      <c r="D28" s="139"/>
      <c r="E28" s="129" t="s">
        <v>103</v>
      </c>
      <c r="F28" s="135" t="s">
        <v>53</v>
      </c>
      <c r="G28" s="136"/>
      <c r="H28" s="136"/>
      <c r="I28" s="136"/>
      <c r="J28" s="153"/>
      <c r="K28" s="153">
        <f t="shared" si="1"/>
        <v>0</v>
      </c>
    </row>
    <row r="29" spans="1:11" s="126" customFormat="1" outlineLevel="1" x14ac:dyDescent="0.4">
      <c r="A29" s="131"/>
      <c r="B29" s="131"/>
      <c r="C29" s="135" t="s">
        <v>26</v>
      </c>
      <c r="D29" s="139"/>
      <c r="E29" s="129" t="s">
        <v>55</v>
      </c>
      <c r="F29" s="135" t="s">
        <v>53</v>
      </c>
      <c r="G29" s="132"/>
      <c r="H29" s="132"/>
      <c r="I29" s="132"/>
      <c r="J29" s="153"/>
      <c r="K29" s="153"/>
    </row>
    <row r="30" spans="1:11" s="126" customFormat="1" outlineLevel="1" x14ac:dyDescent="0.4">
      <c r="A30" s="131"/>
      <c r="B30" s="131"/>
      <c r="C30" s="137" t="s">
        <v>27</v>
      </c>
      <c r="D30" s="139"/>
      <c r="E30" s="138" t="s">
        <v>104</v>
      </c>
      <c r="F30" s="135"/>
      <c r="G30" s="132"/>
      <c r="H30" s="132"/>
      <c r="I30" s="132"/>
      <c r="J30" s="153"/>
      <c r="K30" s="153"/>
    </row>
    <row r="31" spans="1:11" s="126" customFormat="1" ht="64.5" customHeight="1" outlineLevel="1" x14ac:dyDescent="0.4">
      <c r="A31" s="131"/>
      <c r="B31" s="131"/>
      <c r="C31" s="139"/>
      <c r="D31" s="139"/>
      <c r="E31" s="129" t="s">
        <v>783</v>
      </c>
      <c r="F31" s="135"/>
      <c r="G31" s="132"/>
      <c r="H31" s="132"/>
      <c r="I31" s="132"/>
      <c r="J31" s="153"/>
      <c r="K31" s="153"/>
    </row>
    <row r="32" spans="1:11" s="126" customFormat="1" ht="14.15" outlineLevel="1" x14ac:dyDescent="0.4">
      <c r="A32" s="131"/>
      <c r="B32" s="131"/>
      <c r="C32" s="135" t="s">
        <v>34</v>
      </c>
      <c r="D32" s="139"/>
      <c r="E32" s="129" t="s">
        <v>93</v>
      </c>
      <c r="F32" s="135" t="s">
        <v>53</v>
      </c>
      <c r="G32" s="136"/>
      <c r="H32" s="136"/>
      <c r="I32" s="136"/>
      <c r="J32" s="153"/>
      <c r="K32" s="153">
        <f t="shared" ref="K32:K34" si="2">IFERROR(J32*G32,0)</f>
        <v>0</v>
      </c>
    </row>
    <row r="33" spans="1:11" s="126" customFormat="1" ht="14.15" outlineLevel="1" x14ac:dyDescent="0.4">
      <c r="A33" s="131"/>
      <c r="B33" s="131"/>
      <c r="C33" s="135" t="s">
        <v>35</v>
      </c>
      <c r="D33" s="139"/>
      <c r="E33" s="129" t="s">
        <v>105</v>
      </c>
      <c r="F33" s="135" t="s">
        <v>53</v>
      </c>
      <c r="G33" s="136"/>
      <c r="H33" s="136"/>
      <c r="I33" s="136"/>
      <c r="J33" s="153"/>
      <c r="K33" s="153">
        <f t="shared" si="2"/>
        <v>0</v>
      </c>
    </row>
    <row r="34" spans="1:11" s="126" customFormat="1" ht="14.15" outlineLevel="1" x14ac:dyDescent="0.4">
      <c r="A34" s="131"/>
      <c r="B34" s="131"/>
      <c r="C34" s="135" t="s">
        <v>36</v>
      </c>
      <c r="D34" s="139"/>
      <c r="E34" s="129" t="s">
        <v>95</v>
      </c>
      <c r="F34" s="135" t="s">
        <v>53</v>
      </c>
      <c r="G34" s="136"/>
      <c r="H34" s="136"/>
      <c r="I34" s="136"/>
      <c r="J34" s="153"/>
      <c r="K34" s="153">
        <f t="shared" si="2"/>
        <v>0</v>
      </c>
    </row>
    <row r="35" spans="1:11" s="126" customFormat="1" outlineLevel="1" x14ac:dyDescent="0.4">
      <c r="A35" s="131"/>
      <c r="B35" s="131"/>
      <c r="C35" s="137" t="s">
        <v>31</v>
      </c>
      <c r="D35" s="139"/>
      <c r="E35" s="138" t="s">
        <v>106</v>
      </c>
      <c r="F35" s="135"/>
      <c r="G35" s="132"/>
      <c r="H35" s="132"/>
      <c r="I35" s="132"/>
      <c r="J35" s="153"/>
      <c r="K35" s="153"/>
    </row>
    <row r="36" spans="1:11" s="126" customFormat="1" ht="41.25" customHeight="1" outlineLevel="1" x14ac:dyDescent="0.4">
      <c r="A36" s="131"/>
      <c r="B36" s="131"/>
      <c r="C36" s="137"/>
      <c r="D36" s="138"/>
      <c r="E36" s="129" t="s">
        <v>784</v>
      </c>
      <c r="F36" s="135"/>
      <c r="G36" s="132"/>
      <c r="H36" s="132"/>
      <c r="I36" s="132"/>
      <c r="J36" s="153"/>
      <c r="K36" s="153"/>
    </row>
    <row r="37" spans="1:11" s="126" customFormat="1" outlineLevel="1" x14ac:dyDescent="0.4">
      <c r="A37" s="131"/>
      <c r="B37" s="131"/>
      <c r="C37" s="135" t="s">
        <v>48</v>
      </c>
      <c r="D37" s="135"/>
      <c r="E37" s="129" t="s">
        <v>96</v>
      </c>
      <c r="F37" s="135" t="s">
        <v>53</v>
      </c>
      <c r="G37" s="140"/>
      <c r="H37" s="140"/>
      <c r="I37" s="140"/>
      <c r="J37" s="153"/>
      <c r="K37" s="153">
        <f t="shared" ref="K37" si="3">IFERROR(J37*G37,0)</f>
        <v>0</v>
      </c>
    </row>
    <row r="38" spans="1:11" s="126" customFormat="1" outlineLevel="1" x14ac:dyDescent="0.4">
      <c r="A38" s="131"/>
      <c r="B38" s="131"/>
      <c r="C38" s="137" t="s">
        <v>32</v>
      </c>
      <c r="D38" s="135"/>
      <c r="E38" s="138" t="s">
        <v>107</v>
      </c>
      <c r="F38" s="135"/>
      <c r="G38" s="140"/>
      <c r="H38" s="140"/>
      <c r="I38" s="140"/>
      <c r="J38" s="153"/>
      <c r="K38" s="153"/>
    </row>
    <row r="39" spans="1:11" s="126" customFormat="1" ht="66" customHeight="1" outlineLevel="1" x14ac:dyDescent="0.4">
      <c r="A39" s="131"/>
      <c r="B39" s="131"/>
      <c r="C39" s="137"/>
      <c r="D39" s="139"/>
      <c r="E39" s="129" t="s">
        <v>785</v>
      </c>
      <c r="F39" s="135"/>
      <c r="G39" s="140"/>
      <c r="H39" s="140"/>
      <c r="I39" s="140"/>
      <c r="J39" s="153"/>
      <c r="K39" s="153"/>
    </row>
    <row r="40" spans="1:11" s="126" customFormat="1" outlineLevel="1" x14ac:dyDescent="0.4">
      <c r="A40" s="131"/>
      <c r="B40" s="131"/>
      <c r="C40" s="135" t="s">
        <v>46</v>
      </c>
      <c r="D40" s="135"/>
      <c r="E40" s="129" t="s">
        <v>108</v>
      </c>
      <c r="F40" s="135" t="s">
        <v>53</v>
      </c>
      <c r="G40" s="140"/>
      <c r="H40" s="140"/>
      <c r="I40" s="140"/>
      <c r="J40" s="151"/>
      <c r="K40" s="153">
        <f t="shared" ref="K40" si="4">IFERROR(J40*G40,0)</f>
        <v>0</v>
      </c>
    </row>
    <row r="41" spans="1:11" s="126" customFormat="1" outlineLevel="1" x14ac:dyDescent="0.4">
      <c r="A41" s="131"/>
      <c r="B41" s="131"/>
      <c r="C41" s="137" t="s">
        <v>38</v>
      </c>
      <c r="D41" s="135"/>
      <c r="E41" s="141" t="s">
        <v>109</v>
      </c>
      <c r="F41" s="135"/>
      <c r="G41" s="132"/>
      <c r="H41" s="132"/>
      <c r="I41" s="132"/>
      <c r="J41" s="153"/>
      <c r="K41" s="153"/>
    </row>
    <row r="42" spans="1:11" s="126" customFormat="1" ht="75.75" customHeight="1" outlineLevel="1" x14ac:dyDescent="0.4">
      <c r="A42" s="131"/>
      <c r="B42" s="131"/>
      <c r="C42" s="139"/>
      <c r="D42" s="138"/>
      <c r="E42" s="129" t="s">
        <v>786</v>
      </c>
      <c r="F42" s="135" t="s">
        <v>53</v>
      </c>
      <c r="G42" s="132"/>
      <c r="H42" s="132"/>
      <c r="I42" s="132"/>
      <c r="J42" s="153"/>
      <c r="K42" s="153">
        <f t="shared" ref="K42" si="5">IFERROR(J42*G42,0)</f>
        <v>0</v>
      </c>
    </row>
    <row r="43" spans="1:11" s="126" customFormat="1" outlineLevel="1" x14ac:dyDescent="0.4">
      <c r="A43" s="131"/>
      <c r="B43" s="131"/>
      <c r="C43" s="137" t="s">
        <v>37</v>
      </c>
      <c r="D43" s="138"/>
      <c r="E43" s="141" t="s">
        <v>110</v>
      </c>
      <c r="F43" s="135"/>
      <c r="G43" s="132"/>
      <c r="H43" s="132"/>
      <c r="I43" s="132"/>
      <c r="J43" s="153"/>
      <c r="K43" s="153"/>
    </row>
    <row r="44" spans="1:11" s="126" customFormat="1" ht="49.5" customHeight="1" outlineLevel="1" x14ac:dyDescent="0.4">
      <c r="A44" s="131"/>
      <c r="B44" s="131"/>
      <c r="C44" s="137"/>
      <c r="D44" s="138"/>
      <c r="E44" s="129" t="s">
        <v>787</v>
      </c>
      <c r="F44" s="135" t="s">
        <v>53</v>
      </c>
      <c r="G44" s="140"/>
      <c r="H44" s="140"/>
      <c r="I44" s="140"/>
      <c r="J44" s="153"/>
      <c r="K44" s="153">
        <f t="shared" ref="K44" si="6">IFERROR(J44*G44,0)</f>
        <v>0</v>
      </c>
    </row>
    <row r="45" spans="1:11" s="126" customFormat="1" outlineLevel="1" x14ac:dyDescent="0.4">
      <c r="A45" s="131"/>
      <c r="B45" s="131"/>
      <c r="C45" s="137" t="s">
        <v>39</v>
      </c>
      <c r="D45" s="138"/>
      <c r="E45" s="141" t="s">
        <v>111</v>
      </c>
      <c r="F45" s="135"/>
      <c r="G45" s="132"/>
      <c r="H45" s="132"/>
      <c r="I45" s="132"/>
      <c r="J45" s="153"/>
      <c r="K45" s="153"/>
    </row>
    <row r="46" spans="1:11" s="126" customFormat="1" ht="63" customHeight="1" outlineLevel="1" x14ac:dyDescent="0.4">
      <c r="A46" s="131"/>
      <c r="B46" s="131"/>
      <c r="C46" s="137"/>
      <c r="D46" s="138"/>
      <c r="E46" s="129" t="s">
        <v>788</v>
      </c>
      <c r="F46" s="135" t="s">
        <v>53</v>
      </c>
      <c r="G46" s="140"/>
      <c r="H46" s="140"/>
      <c r="I46" s="140"/>
      <c r="J46" s="153"/>
      <c r="K46" s="153">
        <f t="shared" ref="K46" si="7">IFERROR(J46*G46,0)</f>
        <v>0</v>
      </c>
    </row>
    <row r="47" spans="1:11" s="126" customFormat="1" outlineLevel="1" x14ac:dyDescent="0.4">
      <c r="A47" s="131"/>
      <c r="B47" s="131"/>
      <c r="C47" s="137" t="s">
        <v>40</v>
      </c>
      <c r="D47" s="138"/>
      <c r="E47" s="141" t="s">
        <v>112</v>
      </c>
      <c r="F47" s="135"/>
      <c r="G47" s="140"/>
      <c r="H47" s="140"/>
      <c r="I47" s="140"/>
      <c r="J47" s="153"/>
      <c r="K47" s="153"/>
    </row>
    <row r="48" spans="1:11" s="126" customFormat="1" ht="75" customHeight="1" outlineLevel="1" x14ac:dyDescent="0.4">
      <c r="A48" s="131"/>
      <c r="B48" s="131"/>
      <c r="C48" s="137" t="s">
        <v>263</v>
      </c>
      <c r="D48" s="138"/>
      <c r="E48" s="142" t="s">
        <v>789</v>
      </c>
      <c r="F48" s="135" t="s">
        <v>53</v>
      </c>
      <c r="G48" s="140"/>
      <c r="H48" s="140"/>
      <c r="I48" s="140"/>
      <c r="J48" s="153"/>
      <c r="K48" s="153"/>
    </row>
    <row r="49" spans="1:11" s="126" customFormat="1" ht="75.75" customHeight="1" outlineLevel="1" x14ac:dyDescent="0.4">
      <c r="A49" s="131"/>
      <c r="B49" s="131"/>
      <c r="C49" s="137" t="s">
        <v>264</v>
      </c>
      <c r="D49" s="138"/>
      <c r="E49" s="142" t="s">
        <v>790</v>
      </c>
      <c r="F49" s="135" t="s">
        <v>53</v>
      </c>
      <c r="G49" s="140"/>
      <c r="H49" s="140"/>
      <c r="I49" s="140"/>
      <c r="J49" s="153"/>
      <c r="K49" s="153"/>
    </row>
    <row r="50" spans="1:11" ht="15.45" x14ac:dyDescent="0.4">
      <c r="A50" s="101" t="s">
        <v>75</v>
      </c>
      <c r="B50" s="101"/>
      <c r="C50" s="101"/>
      <c r="D50" s="101"/>
      <c r="E50" s="101"/>
      <c r="F50" s="101"/>
      <c r="G50" s="101"/>
      <c r="H50" s="101"/>
      <c r="I50" s="101"/>
      <c r="J50" s="154"/>
      <c r="K50" s="160">
        <f>SUM(K16:K49)</f>
        <v>0</v>
      </c>
    </row>
    <row r="51" spans="1:11" s="126" customFormat="1" ht="15.45" x14ac:dyDescent="0.4">
      <c r="A51" s="143"/>
      <c r="B51" s="143" t="s">
        <v>30</v>
      </c>
      <c r="C51" s="144"/>
      <c r="D51" s="145"/>
      <c r="E51" s="146" t="s">
        <v>115</v>
      </c>
      <c r="F51" s="147"/>
      <c r="G51" s="147"/>
      <c r="H51" s="147"/>
      <c r="I51" s="147"/>
      <c r="J51" s="156"/>
      <c r="K51" s="156"/>
    </row>
    <row r="52" spans="1:11" s="126" customFormat="1" outlineLevel="1" x14ac:dyDescent="0.4">
      <c r="A52" s="131"/>
      <c r="B52" s="131"/>
      <c r="C52" s="127"/>
      <c r="D52" s="137"/>
      <c r="E52" s="141" t="s">
        <v>116</v>
      </c>
      <c r="F52" s="135"/>
      <c r="G52" s="132"/>
      <c r="H52" s="132"/>
      <c r="I52" s="132"/>
      <c r="J52" s="153"/>
      <c r="K52" s="153"/>
    </row>
    <row r="53" spans="1:11" s="126" customFormat="1" ht="76.5" customHeight="1" outlineLevel="1" x14ac:dyDescent="0.4">
      <c r="A53" s="131"/>
      <c r="B53" s="131"/>
      <c r="C53" s="127" t="s">
        <v>13</v>
      </c>
      <c r="D53" s="135"/>
      <c r="E53" s="129" t="s">
        <v>113</v>
      </c>
      <c r="F53" s="135" t="s">
        <v>53</v>
      </c>
      <c r="G53" s="132"/>
      <c r="H53" s="132"/>
      <c r="I53" s="132"/>
      <c r="J53" s="153"/>
      <c r="K53" s="153">
        <f t="shared" ref="K53" si="8">IFERROR(J53*G53,0)</f>
        <v>0</v>
      </c>
    </row>
    <row r="54" spans="1:11" s="126" customFormat="1" outlineLevel="1" x14ac:dyDescent="0.4">
      <c r="A54" s="131"/>
      <c r="B54" s="131"/>
      <c r="C54" s="127"/>
      <c r="D54" s="137"/>
      <c r="E54" s="141" t="s">
        <v>117</v>
      </c>
      <c r="F54" s="135"/>
      <c r="G54" s="132"/>
      <c r="H54" s="132"/>
      <c r="I54" s="132"/>
      <c r="J54" s="153"/>
      <c r="K54" s="153"/>
    </row>
    <row r="55" spans="1:11" s="126" customFormat="1" ht="37.5" customHeight="1" outlineLevel="1" x14ac:dyDescent="0.4">
      <c r="A55" s="131"/>
      <c r="B55" s="131"/>
      <c r="C55" s="127" t="s">
        <v>21</v>
      </c>
      <c r="D55" s="135"/>
      <c r="E55" s="129" t="s">
        <v>118</v>
      </c>
      <c r="F55" s="135" t="s">
        <v>53</v>
      </c>
      <c r="G55" s="132"/>
      <c r="H55" s="132"/>
      <c r="I55" s="132"/>
      <c r="J55" s="153"/>
      <c r="K55" s="153">
        <f t="shared" ref="K55:K56" si="9">IFERROR(J55*G55,0)</f>
        <v>0</v>
      </c>
    </row>
    <row r="56" spans="1:11" s="126" customFormat="1" outlineLevel="1" x14ac:dyDescent="0.4">
      <c r="A56" s="131"/>
      <c r="B56" s="131"/>
      <c r="C56" s="127"/>
      <c r="D56" s="135"/>
      <c r="E56" s="129" t="s">
        <v>119</v>
      </c>
      <c r="F56" s="135" t="s">
        <v>53</v>
      </c>
      <c r="G56" s="140"/>
      <c r="H56" s="140"/>
      <c r="I56" s="140"/>
      <c r="J56" s="153"/>
      <c r="K56" s="153">
        <f t="shared" si="9"/>
        <v>0</v>
      </c>
    </row>
    <row r="57" spans="1:11" s="126" customFormat="1" outlineLevel="1" x14ac:dyDescent="0.4">
      <c r="A57" s="131"/>
      <c r="B57" s="131"/>
      <c r="C57" s="127"/>
      <c r="D57" s="137"/>
      <c r="E57" s="141" t="s">
        <v>120</v>
      </c>
      <c r="F57" s="135"/>
      <c r="G57" s="140"/>
      <c r="H57" s="140"/>
      <c r="I57" s="140"/>
      <c r="J57" s="153"/>
      <c r="K57" s="153"/>
    </row>
    <row r="58" spans="1:11" s="126" customFormat="1" ht="81" customHeight="1" outlineLevel="1" x14ac:dyDescent="0.4">
      <c r="A58" s="131"/>
      <c r="B58" s="131"/>
      <c r="C58" s="127" t="s">
        <v>27</v>
      </c>
      <c r="D58" s="135"/>
      <c r="E58" s="129" t="s">
        <v>114</v>
      </c>
      <c r="F58" s="135" t="s">
        <v>53</v>
      </c>
      <c r="G58" s="140"/>
      <c r="H58" s="140"/>
      <c r="I58" s="140"/>
      <c r="J58" s="153"/>
      <c r="K58" s="153">
        <f t="shared" ref="K58" si="10">IFERROR(J58*G58,0)</f>
        <v>0</v>
      </c>
    </row>
    <row r="59" spans="1:11" s="126" customFormat="1" outlineLevel="1" x14ac:dyDescent="0.4">
      <c r="A59" s="131"/>
      <c r="B59" s="131"/>
      <c r="C59" s="127"/>
      <c r="D59" s="137"/>
      <c r="E59" s="141" t="s">
        <v>121</v>
      </c>
      <c r="F59" s="135"/>
      <c r="G59" s="140"/>
      <c r="H59" s="140"/>
      <c r="I59" s="140"/>
      <c r="J59" s="153"/>
      <c r="K59" s="153"/>
    </row>
    <row r="60" spans="1:11" s="126" customFormat="1" ht="70.5" customHeight="1" outlineLevel="1" x14ac:dyDescent="0.4">
      <c r="A60" s="131"/>
      <c r="B60" s="131"/>
      <c r="C60" s="127" t="s">
        <v>31</v>
      </c>
      <c r="D60" s="135"/>
      <c r="E60" s="129" t="s">
        <v>122</v>
      </c>
      <c r="F60" s="135" t="s">
        <v>53</v>
      </c>
      <c r="G60" s="140"/>
      <c r="H60" s="140"/>
      <c r="I60" s="140"/>
      <c r="J60" s="153"/>
      <c r="K60" s="153">
        <f t="shared" ref="K60" si="11">IFERROR(J60*G60,0)</f>
        <v>0</v>
      </c>
    </row>
    <row r="61" spans="1:11" s="126" customFormat="1" outlineLevel="1" x14ac:dyDescent="0.4">
      <c r="A61" s="131"/>
      <c r="B61" s="131"/>
      <c r="C61" s="127"/>
      <c r="D61" s="137"/>
      <c r="E61" s="141" t="s">
        <v>123</v>
      </c>
      <c r="F61" s="135"/>
      <c r="G61" s="132"/>
      <c r="H61" s="132"/>
      <c r="I61" s="132"/>
      <c r="J61" s="153"/>
      <c r="K61" s="153"/>
    </row>
    <row r="62" spans="1:11" s="126" customFormat="1" ht="39.75" customHeight="1" outlineLevel="1" x14ac:dyDescent="0.4">
      <c r="A62" s="131"/>
      <c r="B62" s="131"/>
      <c r="C62" s="127" t="s">
        <v>32</v>
      </c>
      <c r="D62" s="135"/>
      <c r="E62" s="129" t="s">
        <v>124</v>
      </c>
      <c r="F62" s="135" t="s">
        <v>23</v>
      </c>
      <c r="G62" s="132"/>
      <c r="H62" s="132"/>
      <c r="I62" s="132"/>
      <c r="J62" s="153"/>
      <c r="K62" s="153">
        <f t="shared" ref="K62" si="12">IFERROR(J62*G62,0)</f>
        <v>0</v>
      </c>
    </row>
    <row r="63" spans="1:11" s="126" customFormat="1" ht="39.75" customHeight="1" outlineLevel="1" x14ac:dyDescent="0.4">
      <c r="A63" s="131"/>
      <c r="B63" s="131"/>
      <c r="C63" s="127"/>
      <c r="D63" s="137"/>
      <c r="E63" s="138" t="s">
        <v>125</v>
      </c>
      <c r="F63" s="135"/>
      <c r="G63" s="132"/>
      <c r="H63" s="132"/>
      <c r="I63" s="132"/>
      <c r="J63" s="153"/>
      <c r="K63" s="153"/>
    </row>
    <row r="64" spans="1:11" s="126" customFormat="1" ht="48.75" customHeight="1" outlineLevel="1" x14ac:dyDescent="0.4">
      <c r="A64" s="131"/>
      <c r="B64" s="131"/>
      <c r="C64" s="127" t="s">
        <v>38</v>
      </c>
      <c r="D64" s="135"/>
      <c r="E64" s="148" t="s">
        <v>126</v>
      </c>
      <c r="F64" s="149"/>
      <c r="G64" s="132"/>
      <c r="H64" s="132"/>
      <c r="I64" s="132"/>
      <c r="J64" s="153"/>
      <c r="K64" s="153"/>
    </row>
    <row r="65" spans="1:11" s="126" customFormat="1" outlineLevel="1" x14ac:dyDescent="0.4">
      <c r="A65" s="131"/>
      <c r="B65" s="131"/>
      <c r="C65" s="127" t="s">
        <v>76</v>
      </c>
      <c r="D65" s="135"/>
      <c r="E65" s="129" t="s">
        <v>127</v>
      </c>
      <c r="F65" s="149" t="s">
        <v>53</v>
      </c>
      <c r="G65" s="140"/>
      <c r="H65" s="140"/>
      <c r="I65" s="140"/>
      <c r="J65" s="153"/>
      <c r="K65" s="153">
        <f t="shared" ref="K65:K66" si="13">IFERROR(J65*G65,0)</f>
        <v>0</v>
      </c>
    </row>
    <row r="66" spans="1:11" s="126" customFormat="1" outlineLevel="1" x14ac:dyDescent="0.4">
      <c r="A66" s="131"/>
      <c r="B66" s="131"/>
      <c r="C66" s="127" t="s">
        <v>77</v>
      </c>
      <c r="D66" s="135"/>
      <c r="E66" s="129" t="s">
        <v>128</v>
      </c>
      <c r="F66" s="149" t="s">
        <v>53</v>
      </c>
      <c r="G66" s="140"/>
      <c r="H66" s="140"/>
      <c r="I66" s="140"/>
      <c r="J66" s="153"/>
      <c r="K66" s="153">
        <f t="shared" si="13"/>
        <v>0</v>
      </c>
    </row>
    <row r="67" spans="1:11" s="126" customFormat="1" outlineLevel="1" x14ac:dyDescent="0.4">
      <c r="A67" s="131"/>
      <c r="B67" s="131"/>
      <c r="C67" s="127"/>
      <c r="D67" s="137"/>
      <c r="E67" s="141" t="s">
        <v>129</v>
      </c>
      <c r="F67" s="135"/>
      <c r="G67" s="140"/>
      <c r="H67" s="140"/>
      <c r="I67" s="140"/>
      <c r="J67" s="153"/>
      <c r="K67" s="153"/>
    </row>
    <row r="68" spans="1:11" s="126" customFormat="1" ht="58.5" customHeight="1" outlineLevel="1" x14ac:dyDescent="0.4">
      <c r="A68" s="131"/>
      <c r="B68" s="131"/>
      <c r="C68" s="127" t="s">
        <v>37</v>
      </c>
      <c r="D68" s="135"/>
      <c r="E68" s="129" t="s">
        <v>130</v>
      </c>
      <c r="F68" s="135" t="s">
        <v>53</v>
      </c>
      <c r="G68" s="140"/>
      <c r="H68" s="140"/>
      <c r="I68" s="140"/>
      <c r="J68" s="153"/>
      <c r="K68" s="153">
        <f t="shared" ref="K68" si="14">IFERROR(J68*G68,0)</f>
        <v>0</v>
      </c>
    </row>
    <row r="69" spans="1:11" s="126" customFormat="1" outlineLevel="1" x14ac:dyDescent="0.4">
      <c r="A69" s="131"/>
      <c r="B69" s="131"/>
      <c r="C69" s="127"/>
      <c r="D69" s="137"/>
      <c r="E69" s="141" t="s">
        <v>131</v>
      </c>
      <c r="F69" s="135"/>
      <c r="G69" s="140"/>
      <c r="H69" s="140"/>
      <c r="I69" s="140"/>
      <c r="J69" s="153"/>
      <c r="K69" s="153"/>
    </row>
    <row r="70" spans="1:11" s="126" customFormat="1" ht="45" customHeight="1" outlineLevel="1" x14ac:dyDescent="0.4">
      <c r="A70" s="131"/>
      <c r="B70" s="131"/>
      <c r="C70" s="135" t="s">
        <v>39</v>
      </c>
      <c r="D70" s="135"/>
      <c r="E70" s="129" t="s">
        <v>132</v>
      </c>
      <c r="F70" s="135" t="s">
        <v>53</v>
      </c>
      <c r="G70" s="140"/>
      <c r="H70" s="140"/>
      <c r="I70" s="140"/>
      <c r="J70" s="153"/>
      <c r="K70" s="153">
        <f t="shared" ref="K70:K74" si="15">IFERROR(J70*G70,0)</f>
        <v>0</v>
      </c>
    </row>
    <row r="71" spans="1:11" s="126" customFormat="1" ht="72" customHeight="1" outlineLevel="1" x14ac:dyDescent="0.4">
      <c r="A71" s="131"/>
      <c r="B71" s="131"/>
      <c r="C71" s="135" t="s">
        <v>40</v>
      </c>
      <c r="D71" s="137"/>
      <c r="E71" s="129" t="s">
        <v>133</v>
      </c>
      <c r="F71" s="135" t="s">
        <v>53</v>
      </c>
      <c r="G71" s="140"/>
      <c r="H71" s="140"/>
      <c r="I71" s="140"/>
      <c r="J71" s="153"/>
      <c r="K71" s="153">
        <f t="shared" si="15"/>
        <v>0</v>
      </c>
    </row>
    <row r="72" spans="1:11" s="126" customFormat="1" outlineLevel="1" x14ac:dyDescent="0.4">
      <c r="A72" s="131"/>
      <c r="B72" s="131"/>
      <c r="C72" s="135" t="s">
        <v>41</v>
      </c>
      <c r="D72" s="137"/>
      <c r="E72" s="150" t="s">
        <v>134</v>
      </c>
      <c r="F72" s="135" t="s">
        <v>53</v>
      </c>
      <c r="G72" s="140"/>
      <c r="H72" s="140"/>
      <c r="I72" s="140"/>
      <c r="J72" s="153"/>
      <c r="K72" s="153">
        <f t="shared" si="15"/>
        <v>0</v>
      </c>
    </row>
    <row r="73" spans="1:11" s="126" customFormat="1" outlineLevel="1" x14ac:dyDescent="0.4">
      <c r="A73" s="131"/>
      <c r="B73" s="131"/>
      <c r="C73" s="135" t="s">
        <v>42</v>
      </c>
      <c r="D73" s="135"/>
      <c r="E73" s="150" t="s">
        <v>135</v>
      </c>
      <c r="F73" s="135" t="s">
        <v>53</v>
      </c>
      <c r="G73" s="140"/>
      <c r="H73" s="140"/>
      <c r="I73" s="140"/>
      <c r="J73" s="153"/>
      <c r="K73" s="153">
        <f t="shared" si="15"/>
        <v>0</v>
      </c>
    </row>
    <row r="74" spans="1:11" s="126" customFormat="1" outlineLevel="1" x14ac:dyDescent="0.4">
      <c r="A74" s="131"/>
      <c r="B74" s="131"/>
      <c r="C74" s="135" t="s">
        <v>43</v>
      </c>
      <c r="D74" s="135"/>
      <c r="E74" s="150" t="s">
        <v>136</v>
      </c>
      <c r="F74" s="135" t="s">
        <v>53</v>
      </c>
      <c r="G74" s="140"/>
      <c r="H74" s="140"/>
      <c r="I74" s="140"/>
      <c r="J74" s="153"/>
      <c r="K74" s="153">
        <f t="shared" si="15"/>
        <v>0</v>
      </c>
    </row>
    <row r="75" spans="1:11" ht="15" x14ac:dyDescent="0.4">
      <c r="A75" s="101" t="s">
        <v>33</v>
      </c>
      <c r="B75" s="101"/>
      <c r="C75" s="101"/>
      <c r="D75" s="101"/>
      <c r="E75" s="101"/>
      <c r="F75" s="101"/>
      <c r="G75" s="101"/>
      <c r="H75" s="101"/>
      <c r="I75" s="101"/>
      <c r="J75" s="101"/>
      <c r="K75" s="160">
        <f>SUM(K53:K74)</f>
        <v>0</v>
      </c>
    </row>
    <row r="76" spans="1:11" ht="15" x14ac:dyDescent="0.4">
      <c r="A76" s="111" t="s">
        <v>72</v>
      </c>
      <c r="B76" s="111"/>
      <c r="C76" s="111"/>
      <c r="D76" s="111"/>
      <c r="E76" s="111"/>
      <c r="F76" s="111"/>
      <c r="G76" s="111"/>
      <c r="H76" s="111"/>
      <c r="I76" s="111"/>
      <c r="J76" s="111"/>
      <c r="K76" s="161">
        <f>K75+K50+K12</f>
        <v>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topLeftCell="A19" workbookViewId="0">
      <selection activeCell="B72" sqref="B72"/>
    </sheetView>
  </sheetViews>
  <sheetFormatPr defaultColWidth="8.84375" defaultRowHeight="14.6" x14ac:dyDescent="0.4"/>
  <cols>
    <col min="2" max="2" width="24.15234375" customWidth="1"/>
    <col min="3" max="3" width="17.3046875" customWidth="1"/>
    <col min="4" max="4" width="26" hidden="1" customWidth="1"/>
    <col min="5" max="5" width="21.84375" hidden="1" customWidth="1"/>
    <col min="6" max="6" width="40.69140625" customWidth="1"/>
    <col min="7" max="7" width="37.15234375" customWidth="1"/>
    <col min="8" max="8" width="43.3828125" customWidth="1"/>
  </cols>
  <sheetData>
    <row r="1" spans="1:8" ht="27.75" customHeight="1" x14ac:dyDescent="0.4">
      <c r="A1" s="601" t="s">
        <v>137</v>
      </c>
      <c r="B1" s="602"/>
      <c r="C1" s="602"/>
      <c r="D1" s="602"/>
      <c r="E1" s="602"/>
      <c r="F1" s="602"/>
      <c r="G1" s="602"/>
      <c r="H1" s="603"/>
    </row>
    <row r="2" spans="1:8" x14ac:dyDescent="0.4">
      <c r="A2" s="3" t="s">
        <v>138</v>
      </c>
      <c r="B2" s="4" t="s">
        <v>139</v>
      </c>
      <c r="C2" s="5" t="s">
        <v>140</v>
      </c>
      <c r="D2" s="4" t="s">
        <v>141</v>
      </c>
      <c r="E2" s="4" t="s">
        <v>142</v>
      </c>
      <c r="F2" s="4" t="s">
        <v>143</v>
      </c>
      <c r="G2" s="4" t="s">
        <v>144</v>
      </c>
      <c r="H2" s="6" t="s">
        <v>145</v>
      </c>
    </row>
    <row r="3" spans="1:8" ht="15" thickBot="1" x14ac:dyDescent="0.45">
      <c r="A3" s="1"/>
      <c r="H3" s="2"/>
    </row>
    <row r="4" spans="1:8" ht="15" thickBot="1" x14ac:dyDescent="0.45">
      <c r="A4" s="7" t="s">
        <v>11</v>
      </c>
      <c r="B4" s="594" t="s">
        <v>146</v>
      </c>
      <c r="C4" s="594"/>
      <c r="D4" s="594"/>
      <c r="E4" s="594"/>
      <c r="F4" s="594"/>
      <c r="G4" s="594"/>
      <c r="H4" s="595"/>
    </row>
    <row r="5" spans="1:8" x14ac:dyDescent="0.4">
      <c r="A5" s="1"/>
      <c r="H5" s="2"/>
    </row>
    <row r="6" spans="1:8" s="13" customFormat="1" ht="88.5" customHeight="1" x14ac:dyDescent="0.4">
      <c r="A6" s="8">
        <v>1</v>
      </c>
      <c r="B6" s="26" t="s">
        <v>270</v>
      </c>
      <c r="C6" s="10" t="s">
        <v>147</v>
      </c>
      <c r="D6" s="9" t="s">
        <v>148</v>
      </c>
      <c r="E6" s="10" t="s">
        <v>149</v>
      </c>
      <c r="F6" s="80" t="s">
        <v>315</v>
      </c>
      <c r="G6" s="11" t="s">
        <v>150</v>
      </c>
      <c r="H6" s="12" t="s">
        <v>272</v>
      </c>
    </row>
    <row r="7" spans="1:8" ht="74.150000000000006" customHeight="1" x14ac:dyDescent="0.4">
      <c r="A7" s="8">
        <v>2</v>
      </c>
      <c r="B7" s="26" t="s">
        <v>271</v>
      </c>
      <c r="C7" s="10" t="s">
        <v>151</v>
      </c>
      <c r="D7" s="15" t="s">
        <v>152</v>
      </c>
      <c r="E7" s="16" t="s">
        <v>149</v>
      </c>
      <c r="F7" s="80" t="s">
        <v>313</v>
      </c>
      <c r="G7" s="11"/>
      <c r="H7" s="12" t="s">
        <v>272</v>
      </c>
    </row>
    <row r="8" spans="1:8" ht="48.65" customHeight="1" x14ac:dyDescent="0.4">
      <c r="A8" s="8" t="s">
        <v>273</v>
      </c>
      <c r="B8" s="26" t="s">
        <v>271</v>
      </c>
      <c r="C8" s="10" t="s">
        <v>274</v>
      </c>
      <c r="D8" s="15"/>
      <c r="E8" s="16"/>
      <c r="F8" s="80" t="s">
        <v>314</v>
      </c>
      <c r="G8" s="80" t="s">
        <v>275</v>
      </c>
      <c r="H8" s="12"/>
    </row>
    <row r="9" spans="1:8" ht="43.75" x14ac:dyDescent="0.4">
      <c r="A9" s="14">
        <v>3</v>
      </c>
      <c r="B9" s="9" t="s">
        <v>146</v>
      </c>
      <c r="C9" s="10" t="s">
        <v>153</v>
      </c>
      <c r="D9" s="15" t="s">
        <v>154</v>
      </c>
      <c r="E9" s="18" t="s">
        <v>155</v>
      </c>
      <c r="F9" s="19" t="s">
        <v>290</v>
      </c>
      <c r="G9" s="20" t="s">
        <v>156</v>
      </c>
      <c r="H9" s="12" t="s">
        <v>272</v>
      </c>
    </row>
    <row r="10" spans="1:8" ht="29.15" x14ac:dyDescent="0.4">
      <c r="A10" s="14">
        <v>4</v>
      </c>
      <c r="B10" s="9" t="s">
        <v>146</v>
      </c>
      <c r="C10" s="10" t="s">
        <v>157</v>
      </c>
      <c r="D10" s="15" t="s">
        <v>148</v>
      </c>
      <c r="E10" s="16" t="s">
        <v>158</v>
      </c>
      <c r="F10" s="20" t="s">
        <v>159</v>
      </c>
      <c r="G10" s="20" t="s">
        <v>160</v>
      </c>
      <c r="H10" s="12" t="s">
        <v>272</v>
      </c>
    </row>
    <row r="11" spans="1:8" ht="29.5" customHeight="1" x14ac:dyDescent="0.4">
      <c r="A11" s="14">
        <v>5</v>
      </c>
      <c r="B11" s="9" t="s">
        <v>146</v>
      </c>
      <c r="C11" s="10" t="s">
        <v>161</v>
      </c>
      <c r="D11" s="15" t="s">
        <v>148</v>
      </c>
      <c r="E11" s="16" t="s">
        <v>158</v>
      </c>
      <c r="F11" s="20" t="s">
        <v>162</v>
      </c>
      <c r="G11" s="20" t="s">
        <v>163</v>
      </c>
      <c r="H11" s="12" t="s">
        <v>272</v>
      </c>
    </row>
    <row r="12" spans="1:8" ht="15" thickBot="1" x14ac:dyDescent="0.45">
      <c r="A12" s="21"/>
      <c r="C12" s="22"/>
      <c r="E12" s="22"/>
      <c r="F12" s="22"/>
      <c r="G12" s="22"/>
      <c r="H12" s="23"/>
    </row>
    <row r="13" spans="1:8" ht="15" thickBot="1" x14ac:dyDescent="0.45">
      <c r="A13" s="7" t="s">
        <v>44</v>
      </c>
      <c r="B13" s="594" t="s">
        <v>164</v>
      </c>
      <c r="C13" s="594"/>
      <c r="D13" s="594"/>
      <c r="E13" s="594"/>
      <c r="F13" s="594"/>
      <c r="G13" s="594"/>
      <c r="H13" s="595"/>
    </row>
    <row r="14" spans="1:8" ht="45.65" customHeight="1" x14ac:dyDescent="0.4">
      <c r="A14" s="8">
        <v>1</v>
      </c>
      <c r="B14" s="9" t="s">
        <v>165</v>
      </c>
      <c r="C14" s="10" t="s">
        <v>166</v>
      </c>
      <c r="D14" s="24" t="s">
        <v>167</v>
      </c>
      <c r="E14" s="16" t="s">
        <v>168</v>
      </c>
      <c r="F14" s="11" t="s">
        <v>169</v>
      </c>
      <c r="G14" s="80" t="s">
        <v>266</v>
      </c>
      <c r="H14" s="12" t="s">
        <v>170</v>
      </c>
    </row>
    <row r="15" spans="1:8" ht="38.5" customHeight="1" x14ac:dyDescent="0.4">
      <c r="A15" s="14">
        <v>2</v>
      </c>
      <c r="B15" s="9" t="s">
        <v>165</v>
      </c>
      <c r="C15" s="10" t="s">
        <v>171</v>
      </c>
      <c r="D15" s="24" t="s">
        <v>167</v>
      </c>
      <c r="E15" s="16" t="s">
        <v>168</v>
      </c>
      <c r="F15" s="11" t="s">
        <v>172</v>
      </c>
      <c r="G15" s="80" t="s">
        <v>267</v>
      </c>
      <c r="H15" s="12" t="s">
        <v>173</v>
      </c>
    </row>
    <row r="16" spans="1:8" ht="63" customHeight="1" x14ac:dyDescent="0.4">
      <c r="A16" s="8">
        <v>3</v>
      </c>
      <c r="B16" s="9" t="s">
        <v>282</v>
      </c>
      <c r="C16" s="10" t="s">
        <v>174</v>
      </c>
      <c r="D16" s="24"/>
      <c r="E16" s="16"/>
      <c r="F16" s="195" t="s">
        <v>316</v>
      </c>
      <c r="G16" s="26" t="s">
        <v>286</v>
      </c>
      <c r="H16" s="17"/>
    </row>
    <row r="17" spans="1:8" ht="43.75" x14ac:dyDescent="0.4">
      <c r="A17" s="14">
        <v>4</v>
      </c>
      <c r="B17" s="9" t="s">
        <v>283</v>
      </c>
      <c r="C17" s="10" t="s">
        <v>175</v>
      </c>
      <c r="D17" s="24"/>
      <c r="E17" s="16"/>
      <c r="F17" s="24" t="s">
        <v>285</v>
      </c>
      <c r="G17" s="20"/>
      <c r="H17" s="17"/>
    </row>
    <row r="18" spans="1:8" ht="15" thickBot="1" x14ac:dyDescent="0.45">
      <c r="A18" s="21"/>
      <c r="C18" s="22"/>
      <c r="E18" s="22"/>
      <c r="F18" s="22"/>
      <c r="G18" s="22"/>
      <c r="H18" s="23"/>
    </row>
    <row r="19" spans="1:8" ht="15" thickBot="1" x14ac:dyDescent="0.45">
      <c r="A19" s="7" t="s">
        <v>49</v>
      </c>
      <c r="B19" s="594" t="s">
        <v>176</v>
      </c>
      <c r="C19" s="594"/>
      <c r="D19" s="594"/>
      <c r="E19" s="594"/>
      <c r="F19" s="594"/>
      <c r="G19" s="594"/>
      <c r="H19" s="595"/>
    </row>
    <row r="20" spans="1:8" ht="29.15" x14ac:dyDescent="0.4">
      <c r="A20" s="27">
        <v>1</v>
      </c>
      <c r="B20" s="28" t="s">
        <v>177</v>
      </c>
      <c r="C20" s="29"/>
      <c r="D20" s="28" t="s">
        <v>148</v>
      </c>
      <c r="E20" s="29" t="s">
        <v>158</v>
      </c>
      <c r="F20" s="30" t="s">
        <v>178</v>
      </c>
      <c r="G20" s="20" t="s">
        <v>179</v>
      </c>
      <c r="H20" s="31" t="s">
        <v>180</v>
      </c>
    </row>
    <row r="21" spans="1:8" ht="29.15" x14ac:dyDescent="0.4">
      <c r="A21" s="14">
        <v>2</v>
      </c>
      <c r="B21" s="15" t="s">
        <v>177</v>
      </c>
      <c r="C21" s="16" t="s">
        <v>161</v>
      </c>
      <c r="D21" s="15" t="s">
        <v>148</v>
      </c>
      <c r="E21" s="16" t="s">
        <v>158</v>
      </c>
      <c r="F21" s="20" t="s">
        <v>162</v>
      </c>
      <c r="G21" s="20" t="s">
        <v>163</v>
      </c>
      <c r="H21" s="17" t="s">
        <v>181</v>
      </c>
    </row>
    <row r="22" spans="1:8" ht="29.15" x14ac:dyDescent="0.4">
      <c r="A22" s="14">
        <v>3</v>
      </c>
      <c r="B22" s="15" t="s">
        <v>177</v>
      </c>
      <c r="C22" s="16"/>
      <c r="D22" s="15" t="s">
        <v>148</v>
      </c>
      <c r="E22" s="16" t="s">
        <v>158</v>
      </c>
      <c r="F22" s="20" t="s">
        <v>182</v>
      </c>
      <c r="G22" s="30" t="s">
        <v>183</v>
      </c>
      <c r="H22" s="17" t="s">
        <v>180</v>
      </c>
    </row>
    <row r="23" spans="1:8" ht="29.15" x14ac:dyDescent="0.4">
      <c r="A23" s="14">
        <v>4</v>
      </c>
      <c r="B23" s="15" t="s">
        <v>177</v>
      </c>
      <c r="C23" s="16" t="s">
        <v>157</v>
      </c>
      <c r="D23" s="15" t="s">
        <v>148</v>
      </c>
      <c r="E23" s="16" t="s">
        <v>158</v>
      </c>
      <c r="F23" s="20" t="s">
        <v>184</v>
      </c>
      <c r="G23" s="20" t="s">
        <v>160</v>
      </c>
      <c r="H23" s="17" t="s">
        <v>181</v>
      </c>
    </row>
    <row r="24" spans="1:8" ht="15" thickBot="1" x14ac:dyDescent="0.45">
      <c r="A24" s="21"/>
      <c r="C24" s="32"/>
      <c r="E24" s="22"/>
      <c r="F24" s="22"/>
      <c r="G24" s="22"/>
      <c r="H24" s="2"/>
    </row>
    <row r="25" spans="1:8" ht="15" thickBot="1" x14ac:dyDescent="0.45">
      <c r="A25" s="7" t="s">
        <v>47</v>
      </c>
      <c r="B25" s="594" t="s">
        <v>185</v>
      </c>
      <c r="C25" s="594"/>
      <c r="D25" s="594"/>
      <c r="E25" s="594"/>
      <c r="F25" s="594"/>
      <c r="G25" s="594"/>
      <c r="H25" s="595"/>
    </row>
    <row r="26" spans="1:8" ht="102" customHeight="1" x14ac:dyDescent="0.4">
      <c r="A26" s="174">
        <v>1</v>
      </c>
      <c r="B26" s="172" t="s">
        <v>186</v>
      </c>
      <c r="C26" s="173"/>
      <c r="D26" s="28" t="s">
        <v>187</v>
      </c>
      <c r="E26" s="29" t="s">
        <v>188</v>
      </c>
      <c r="F26" s="171" t="s">
        <v>297</v>
      </c>
      <c r="G26" s="11" t="s">
        <v>284</v>
      </c>
      <c r="H26" s="33" t="s">
        <v>189</v>
      </c>
    </row>
    <row r="27" spans="1:8" ht="50.25" customHeight="1" x14ac:dyDescent="0.4">
      <c r="A27" s="8">
        <v>2</v>
      </c>
      <c r="B27" s="175" t="s">
        <v>190</v>
      </c>
      <c r="C27" s="176"/>
      <c r="D27" s="177" t="s">
        <v>187</v>
      </c>
      <c r="E27" s="176" t="s">
        <v>188</v>
      </c>
      <c r="F27" s="171" t="s">
        <v>312</v>
      </c>
      <c r="G27" s="11" t="s">
        <v>284</v>
      </c>
      <c r="H27" s="12" t="s">
        <v>189</v>
      </c>
    </row>
    <row r="28" spans="1:8" x14ac:dyDescent="0.4">
      <c r="A28" s="14">
        <v>3</v>
      </c>
      <c r="B28" s="15" t="s">
        <v>191</v>
      </c>
      <c r="C28" s="15"/>
      <c r="D28" s="15" t="s">
        <v>192</v>
      </c>
      <c r="E28" s="16"/>
      <c r="F28" s="25" t="s">
        <v>281</v>
      </c>
      <c r="G28" s="16"/>
      <c r="H28" s="17" t="s">
        <v>189</v>
      </c>
    </row>
    <row r="29" spans="1:8" x14ac:dyDescent="0.4">
      <c r="A29" s="34"/>
      <c r="B29" s="35"/>
      <c r="C29" s="35"/>
      <c r="D29" s="35"/>
      <c r="E29" s="36"/>
      <c r="F29" s="35"/>
      <c r="G29" s="35"/>
      <c r="H29" s="37"/>
    </row>
    <row r="30" spans="1:8" x14ac:dyDescent="0.4">
      <c r="A30" s="38" t="s">
        <v>52</v>
      </c>
      <c r="B30" s="39" t="s">
        <v>193</v>
      </c>
      <c r="C30" s="39"/>
      <c r="D30" s="39"/>
      <c r="E30" s="39"/>
      <c r="F30" s="39"/>
      <c r="G30" s="39"/>
      <c r="H30" s="40"/>
    </row>
    <row r="31" spans="1:8" x14ac:dyDescent="0.4">
      <c r="A31" s="14"/>
      <c r="B31" s="15"/>
      <c r="C31" s="15"/>
      <c r="D31" s="15"/>
      <c r="E31" s="16"/>
      <c r="F31" s="15"/>
      <c r="G31" s="15"/>
      <c r="H31" s="42"/>
    </row>
    <row r="32" spans="1:8" x14ac:dyDescent="0.4">
      <c r="A32" s="14">
        <v>1</v>
      </c>
      <c r="B32" s="15" t="s">
        <v>194</v>
      </c>
      <c r="C32" s="15"/>
      <c r="D32" s="15"/>
      <c r="E32" s="16"/>
      <c r="F32" s="15" t="s">
        <v>195</v>
      </c>
      <c r="G32" s="15" t="s">
        <v>196</v>
      </c>
      <c r="H32" s="45" t="s">
        <v>317</v>
      </c>
    </row>
    <row r="33" spans="1:8" x14ac:dyDescent="0.4">
      <c r="A33" s="14"/>
      <c r="B33" s="15"/>
      <c r="C33" s="15"/>
      <c r="D33" s="15"/>
      <c r="E33" s="16"/>
      <c r="G33" s="15"/>
      <c r="H33" s="42"/>
    </row>
    <row r="34" spans="1:8" ht="84.65" customHeight="1" x14ac:dyDescent="0.4">
      <c r="A34" s="14"/>
      <c r="B34" s="15"/>
      <c r="C34" s="15"/>
      <c r="D34" s="15"/>
      <c r="E34" s="16"/>
      <c r="F34" s="41"/>
      <c r="G34" s="15"/>
      <c r="H34" s="42"/>
    </row>
    <row r="35" spans="1:8" ht="15" thickBot="1" x14ac:dyDescent="0.45">
      <c r="A35" s="21"/>
      <c r="H35" s="2"/>
    </row>
    <row r="36" spans="1:8" ht="15" thickBot="1" x14ac:dyDescent="0.45">
      <c r="A36" s="7" t="s">
        <v>56</v>
      </c>
      <c r="B36" s="594" t="s">
        <v>197</v>
      </c>
      <c r="C36" s="594"/>
      <c r="D36" s="594"/>
      <c r="E36" s="594"/>
      <c r="F36" s="594"/>
      <c r="G36" s="594"/>
      <c r="H36" s="595"/>
    </row>
    <row r="37" spans="1:8" x14ac:dyDescent="0.4">
      <c r="A37" s="21"/>
      <c r="H37" s="2"/>
    </row>
    <row r="38" spans="1:8" ht="82.5" customHeight="1" x14ac:dyDescent="0.4">
      <c r="A38" s="14">
        <v>1</v>
      </c>
      <c r="B38" s="11" t="s">
        <v>198</v>
      </c>
      <c r="C38" s="10" t="s">
        <v>199</v>
      </c>
      <c r="D38" s="15" t="s">
        <v>198</v>
      </c>
      <c r="E38" s="15"/>
      <c r="F38" s="80" t="s">
        <v>302</v>
      </c>
      <c r="G38" s="10"/>
      <c r="H38" s="45" t="s">
        <v>200</v>
      </c>
    </row>
    <row r="39" spans="1:8" ht="74.25" customHeight="1" x14ac:dyDescent="0.4">
      <c r="A39" s="8">
        <v>2</v>
      </c>
      <c r="B39" s="11" t="s">
        <v>198</v>
      </c>
      <c r="C39" s="10" t="s">
        <v>201</v>
      </c>
      <c r="D39" s="15" t="s">
        <v>198</v>
      </c>
      <c r="E39" s="15"/>
      <c r="F39" s="80" t="s">
        <v>303</v>
      </c>
      <c r="G39" s="10"/>
      <c r="H39" s="45" t="s">
        <v>200</v>
      </c>
    </row>
    <row r="40" spans="1:8" ht="40.4" customHeight="1" x14ac:dyDescent="0.4">
      <c r="A40" s="183">
        <v>3</v>
      </c>
      <c r="B40" s="184" t="s">
        <v>198</v>
      </c>
      <c r="C40" s="183" t="s">
        <v>308</v>
      </c>
      <c r="D40" s="185"/>
      <c r="E40" s="185"/>
      <c r="F40" s="186" t="s">
        <v>304</v>
      </c>
      <c r="G40" s="183"/>
      <c r="H40" s="187"/>
    </row>
    <row r="41" spans="1:8" ht="15" thickBot="1" x14ac:dyDescent="0.45">
      <c r="A41" s="21"/>
      <c r="F41" s="43"/>
      <c r="G41" s="43"/>
      <c r="H41" s="2"/>
    </row>
    <row r="42" spans="1:8" ht="15" thickBot="1" x14ac:dyDescent="0.45">
      <c r="A42" s="7" t="s">
        <v>70</v>
      </c>
      <c r="B42" s="596" t="s">
        <v>276</v>
      </c>
      <c r="C42" s="596"/>
      <c r="D42" s="596"/>
      <c r="E42" s="596"/>
      <c r="F42" s="596"/>
      <c r="G42" s="596"/>
      <c r="H42" s="597"/>
    </row>
    <row r="43" spans="1:8" x14ac:dyDescent="0.4">
      <c r="A43" s="73"/>
      <c r="B43" s="74"/>
      <c r="C43" s="74"/>
      <c r="D43" s="74"/>
      <c r="E43" s="74"/>
      <c r="F43" s="74"/>
      <c r="G43" s="74"/>
      <c r="H43" s="75"/>
    </row>
    <row r="44" spans="1:8" ht="29.15" x14ac:dyDescent="0.4">
      <c r="A44" s="81">
        <v>1</v>
      </c>
      <c r="B44" s="80" t="s">
        <v>309</v>
      </c>
      <c r="C44" s="79"/>
      <c r="D44" s="79"/>
      <c r="E44" s="79"/>
      <c r="F44" s="80" t="s">
        <v>278</v>
      </c>
      <c r="G44" s="80"/>
      <c r="H44" s="82"/>
    </row>
    <row r="45" spans="1:8" ht="26.15" customHeight="1" x14ac:dyDescent="0.4">
      <c r="A45" s="83"/>
      <c r="B45" s="79"/>
      <c r="C45" s="79"/>
      <c r="D45" s="79"/>
      <c r="E45" s="79"/>
      <c r="F45" s="80" t="s">
        <v>277</v>
      </c>
      <c r="G45" s="79"/>
      <c r="H45" s="82"/>
    </row>
    <row r="46" spans="1:8" ht="26.15" customHeight="1" x14ac:dyDescent="0.4">
      <c r="A46" s="83"/>
      <c r="B46" s="79"/>
      <c r="C46" s="79"/>
      <c r="D46" s="79"/>
      <c r="E46" s="79"/>
      <c r="F46" s="80" t="s">
        <v>280</v>
      </c>
      <c r="G46" s="79"/>
      <c r="H46" s="82"/>
    </row>
    <row r="47" spans="1:8" ht="44.15" customHeight="1" thickBot="1" x14ac:dyDescent="0.45">
      <c r="A47" s="76"/>
      <c r="B47" s="77"/>
      <c r="C47" s="77"/>
      <c r="D47" s="77"/>
      <c r="E47" s="77"/>
      <c r="F47" s="77"/>
      <c r="G47" s="77"/>
      <c r="H47" s="78"/>
    </row>
    <row r="48" spans="1:8" ht="15" thickBot="1" x14ac:dyDescent="0.45">
      <c r="A48" s="7" t="s">
        <v>71</v>
      </c>
      <c r="B48" s="596" t="s">
        <v>202</v>
      </c>
      <c r="C48" s="596"/>
      <c r="D48" s="596"/>
      <c r="E48" s="596"/>
      <c r="F48" s="596"/>
      <c r="G48" s="596"/>
      <c r="H48" s="597"/>
    </row>
    <row r="49" spans="1:8" x14ac:dyDescent="0.4">
      <c r="A49" s="1"/>
      <c r="H49" s="2"/>
    </row>
    <row r="50" spans="1:8" s="13" customFormat="1" ht="44.25" customHeight="1" x14ac:dyDescent="0.4">
      <c r="A50" s="44"/>
      <c r="B50" s="9" t="s">
        <v>203</v>
      </c>
      <c r="C50" s="10" t="s">
        <v>204</v>
      </c>
      <c r="D50" s="9" t="s">
        <v>205</v>
      </c>
      <c r="E50" s="9"/>
      <c r="F50" s="171" t="s">
        <v>298</v>
      </c>
      <c r="G50" s="9"/>
      <c r="H50" s="45"/>
    </row>
    <row r="51" spans="1:8" s="13" customFormat="1" ht="44.25" customHeight="1" x14ac:dyDescent="0.4">
      <c r="A51" s="178"/>
      <c r="B51" s="179" t="s">
        <v>203</v>
      </c>
      <c r="C51" s="180" t="s">
        <v>206</v>
      </c>
      <c r="D51" s="179"/>
      <c r="E51" s="179"/>
      <c r="F51" s="186" t="s">
        <v>300</v>
      </c>
      <c r="G51" s="179"/>
      <c r="H51" s="182"/>
    </row>
    <row r="52" spans="1:8" s="13" customFormat="1" ht="60.75" customHeight="1" x14ac:dyDescent="0.4">
      <c r="A52" s="178"/>
      <c r="B52" s="179" t="s">
        <v>203</v>
      </c>
      <c r="C52" s="183" t="s">
        <v>299</v>
      </c>
      <c r="D52" s="179"/>
      <c r="E52" s="179"/>
      <c r="F52" s="181" t="s">
        <v>301</v>
      </c>
      <c r="G52" s="179"/>
      <c r="H52" s="182"/>
    </row>
    <row r="53" spans="1:8" ht="62.25" customHeight="1" x14ac:dyDescent="0.4">
      <c r="A53" s="196"/>
      <c r="B53" s="189" t="s">
        <v>207</v>
      </c>
      <c r="C53" s="197" t="s">
        <v>206</v>
      </c>
      <c r="D53" s="198" t="s">
        <v>205</v>
      </c>
      <c r="E53" s="198"/>
      <c r="F53" s="192" t="s">
        <v>310</v>
      </c>
      <c r="G53" s="199"/>
      <c r="H53" s="200"/>
    </row>
    <row r="54" spans="1:8" ht="62.25" customHeight="1" x14ac:dyDescent="0.4">
      <c r="A54" s="188"/>
      <c r="B54" s="189" t="s">
        <v>305</v>
      </c>
      <c r="C54" s="190"/>
      <c r="D54" s="191"/>
      <c r="E54" s="191"/>
      <c r="F54" s="192" t="s">
        <v>306</v>
      </c>
      <c r="G54" s="193"/>
      <c r="H54" s="194"/>
    </row>
    <row r="55" spans="1:8" ht="39" customHeight="1" x14ac:dyDescent="0.4">
      <c r="A55" s="46"/>
      <c r="B55" s="9" t="s">
        <v>279</v>
      </c>
      <c r="C55" s="10"/>
      <c r="D55" s="15" t="s">
        <v>205</v>
      </c>
      <c r="E55" s="15"/>
      <c r="F55" s="26" t="s">
        <v>269</v>
      </c>
      <c r="G55" s="80"/>
      <c r="H55" s="42"/>
    </row>
    <row r="56" spans="1:8" ht="24" customHeight="1" x14ac:dyDescent="0.4">
      <c r="A56" s="46"/>
      <c r="B56" s="9"/>
      <c r="C56" s="10"/>
      <c r="D56" s="15"/>
      <c r="E56" s="15"/>
      <c r="F56" s="26" t="s">
        <v>268</v>
      </c>
      <c r="G56" s="80"/>
      <c r="H56" s="42"/>
    </row>
    <row r="57" spans="1:8" ht="24" customHeight="1" x14ac:dyDescent="0.4">
      <c r="A57" s="46"/>
      <c r="B57" s="9"/>
      <c r="C57" s="10"/>
      <c r="D57" s="15"/>
      <c r="E57" s="15"/>
      <c r="F57" s="187" t="s">
        <v>307</v>
      </c>
      <c r="G57" s="80"/>
      <c r="H57" s="42"/>
    </row>
    <row r="58" spans="1:8" ht="15" thickBot="1" x14ac:dyDescent="0.45">
      <c r="A58" s="1"/>
      <c r="C58" s="22"/>
      <c r="H58" s="2"/>
    </row>
    <row r="59" spans="1:8" ht="15" thickBot="1" x14ac:dyDescent="0.45">
      <c r="A59" s="47" t="s">
        <v>208</v>
      </c>
      <c r="B59" s="48" t="s">
        <v>209</v>
      </c>
      <c r="C59" s="48" t="s">
        <v>210</v>
      </c>
      <c r="D59" s="48" t="s">
        <v>211</v>
      </c>
      <c r="E59" s="48" t="s">
        <v>212</v>
      </c>
      <c r="F59" s="49" t="s">
        <v>213</v>
      </c>
      <c r="G59" s="50" t="s">
        <v>212</v>
      </c>
      <c r="H59" s="84" t="s">
        <v>214</v>
      </c>
    </row>
    <row r="60" spans="1:8" ht="44.15" thickBot="1" x14ac:dyDescent="0.45">
      <c r="A60" s="51">
        <v>1</v>
      </c>
      <c r="B60" s="52" t="s">
        <v>215</v>
      </c>
      <c r="C60" s="53" t="s">
        <v>23</v>
      </c>
      <c r="D60" s="53">
        <v>2</v>
      </c>
      <c r="E60" s="54" t="s">
        <v>216</v>
      </c>
      <c r="F60" s="72" t="s">
        <v>217</v>
      </c>
      <c r="G60" s="55" t="s">
        <v>216</v>
      </c>
      <c r="H60" s="85">
        <v>2</v>
      </c>
    </row>
    <row r="61" spans="1:8" ht="29.6" thickBot="1" x14ac:dyDescent="0.45">
      <c r="A61" s="51">
        <v>2</v>
      </c>
      <c r="B61" s="52" t="s">
        <v>218</v>
      </c>
      <c r="C61" s="53" t="s">
        <v>23</v>
      </c>
      <c r="D61" s="53">
        <v>2</v>
      </c>
      <c r="E61" s="54" t="s">
        <v>216</v>
      </c>
      <c r="F61" s="72" t="s">
        <v>219</v>
      </c>
      <c r="G61" s="55" t="s">
        <v>216</v>
      </c>
      <c r="H61" s="86">
        <v>2</v>
      </c>
    </row>
    <row r="62" spans="1:8" ht="15" thickBot="1" x14ac:dyDescent="0.45">
      <c r="A62" s="51">
        <v>3</v>
      </c>
      <c r="B62" s="52" t="s">
        <v>220</v>
      </c>
      <c r="C62" s="53" t="s">
        <v>23</v>
      </c>
      <c r="D62" s="53">
        <v>2</v>
      </c>
      <c r="E62" s="53" t="s">
        <v>216</v>
      </c>
      <c r="F62" s="56" t="s">
        <v>221</v>
      </c>
      <c r="G62" s="55" t="s">
        <v>216</v>
      </c>
      <c r="H62" s="86">
        <v>2</v>
      </c>
    </row>
    <row r="63" spans="1:8" ht="29.6" thickBot="1" x14ac:dyDescent="0.45">
      <c r="A63" s="51">
        <v>4</v>
      </c>
      <c r="B63" s="52" t="s">
        <v>222</v>
      </c>
      <c r="C63" s="53" t="s">
        <v>23</v>
      </c>
      <c r="D63" s="53">
        <v>5</v>
      </c>
      <c r="E63" s="54" t="s">
        <v>216</v>
      </c>
      <c r="F63" s="72" t="s">
        <v>223</v>
      </c>
      <c r="G63" s="55" t="s">
        <v>216</v>
      </c>
      <c r="H63" s="86">
        <v>5</v>
      </c>
    </row>
    <row r="64" spans="1:8" ht="15" thickBot="1" x14ac:dyDescent="0.45">
      <c r="A64" s="51">
        <v>5</v>
      </c>
      <c r="B64" s="52" t="s">
        <v>224</v>
      </c>
      <c r="C64" s="53" t="s">
        <v>23</v>
      </c>
      <c r="D64" s="53" t="s">
        <v>225</v>
      </c>
      <c r="E64" s="53" t="s">
        <v>226</v>
      </c>
      <c r="F64" s="56" t="s">
        <v>227</v>
      </c>
      <c r="G64" s="41"/>
      <c r="H64" s="87" t="s">
        <v>225</v>
      </c>
    </row>
    <row r="65" spans="1:8" ht="44.15" thickBot="1" x14ac:dyDescent="0.45">
      <c r="A65" s="51">
        <v>6</v>
      </c>
      <c r="B65" s="52" t="s">
        <v>228</v>
      </c>
      <c r="C65" s="53" t="s">
        <v>23</v>
      </c>
      <c r="D65" s="53">
        <v>1</v>
      </c>
      <c r="E65" s="53" t="s">
        <v>226</v>
      </c>
      <c r="F65" s="56" t="s">
        <v>229</v>
      </c>
      <c r="G65" s="55" t="s">
        <v>226</v>
      </c>
      <c r="H65" s="88">
        <v>1</v>
      </c>
    </row>
    <row r="66" spans="1:8" ht="29.6" thickBot="1" x14ac:dyDescent="0.45">
      <c r="A66" s="51">
        <v>7</v>
      </c>
      <c r="B66" s="52" t="s">
        <v>230</v>
      </c>
      <c r="C66" s="53" t="s">
        <v>23</v>
      </c>
      <c r="D66" s="53" t="s">
        <v>225</v>
      </c>
      <c r="E66" s="54" t="s">
        <v>216</v>
      </c>
      <c r="F66" s="72" t="s">
        <v>231</v>
      </c>
      <c r="G66" s="55" t="s">
        <v>216</v>
      </c>
      <c r="H66" s="86" t="s">
        <v>225</v>
      </c>
    </row>
    <row r="67" spans="1:8" ht="44.15" thickBot="1" x14ac:dyDescent="0.45">
      <c r="A67" s="51">
        <v>8</v>
      </c>
      <c r="B67" s="52" t="s">
        <v>232</v>
      </c>
      <c r="C67" s="53" t="s">
        <v>23</v>
      </c>
      <c r="D67" s="53">
        <v>1</v>
      </c>
      <c r="E67" s="54" t="s">
        <v>233</v>
      </c>
      <c r="F67" s="72" t="s">
        <v>234</v>
      </c>
      <c r="G67" s="55" t="s">
        <v>235</v>
      </c>
      <c r="H67" s="86">
        <v>1</v>
      </c>
    </row>
    <row r="68" spans="1:8" ht="15" thickBot="1" x14ac:dyDescent="0.45">
      <c r="A68" s="51">
        <v>9</v>
      </c>
      <c r="B68" s="52" t="s">
        <v>236</v>
      </c>
      <c r="C68" s="53" t="s">
        <v>23</v>
      </c>
      <c r="D68" s="53" t="s">
        <v>225</v>
      </c>
      <c r="E68" s="54" t="s">
        <v>216</v>
      </c>
      <c r="F68" s="72" t="s">
        <v>237</v>
      </c>
      <c r="G68" s="55" t="s">
        <v>216</v>
      </c>
      <c r="H68" s="86" t="s">
        <v>225</v>
      </c>
    </row>
    <row r="69" spans="1:8" ht="15" thickBot="1" x14ac:dyDescent="0.45">
      <c r="A69" s="7" t="s">
        <v>71</v>
      </c>
      <c r="B69" s="598" t="s">
        <v>238</v>
      </c>
      <c r="C69" s="598"/>
      <c r="D69" s="598"/>
      <c r="E69" s="598"/>
      <c r="F69" s="598"/>
      <c r="G69" s="599"/>
      <c r="H69" s="600"/>
    </row>
    <row r="70" spans="1:8" x14ac:dyDescent="0.4">
      <c r="A70" s="57"/>
      <c r="B70" s="58"/>
      <c r="C70" s="58"/>
      <c r="D70" s="58"/>
      <c r="E70" s="58"/>
      <c r="F70" s="58"/>
      <c r="G70" s="58"/>
      <c r="H70" s="59"/>
    </row>
    <row r="71" spans="1:8" s="13" customFormat="1" x14ac:dyDescent="0.4">
      <c r="A71" s="44"/>
      <c r="B71" s="15" t="s">
        <v>780</v>
      </c>
      <c r="C71" s="589" t="s">
        <v>239</v>
      </c>
      <c r="D71" s="589"/>
      <c r="E71" s="589"/>
      <c r="F71" s="589"/>
      <c r="G71" s="589"/>
      <c r="H71" s="590"/>
    </row>
    <row r="72" spans="1:8" ht="29.15" x14ac:dyDescent="0.4">
      <c r="A72" s="46"/>
      <c r="B72" s="80" t="s">
        <v>240</v>
      </c>
      <c r="C72" s="589" t="s">
        <v>241</v>
      </c>
      <c r="D72" s="589"/>
      <c r="E72" s="589"/>
      <c r="F72" s="589"/>
      <c r="G72" s="589"/>
      <c r="H72" s="590"/>
    </row>
    <row r="73" spans="1:8" ht="43.4" customHeight="1" x14ac:dyDescent="0.4">
      <c r="A73" s="46"/>
      <c r="B73" s="24" t="s">
        <v>242</v>
      </c>
      <c r="C73" s="589" t="s">
        <v>243</v>
      </c>
      <c r="D73" s="589"/>
      <c r="E73" s="589"/>
      <c r="F73" s="589"/>
      <c r="G73" s="589"/>
      <c r="H73" s="590"/>
    </row>
    <row r="74" spans="1:8" ht="44.15" thickBot="1" x14ac:dyDescent="0.45">
      <c r="A74" s="60"/>
      <c r="B74" s="61" t="s">
        <v>244</v>
      </c>
      <c r="C74" s="591" t="s">
        <v>245</v>
      </c>
      <c r="D74" s="592"/>
      <c r="E74" s="592"/>
      <c r="F74" s="592"/>
      <c r="G74" s="592"/>
      <c r="H74" s="593"/>
    </row>
  </sheetData>
  <mergeCells count="13">
    <mergeCell ref="A1:H1"/>
    <mergeCell ref="B4:H4"/>
    <mergeCell ref="B13:H13"/>
    <mergeCell ref="B19:H19"/>
    <mergeCell ref="B25:H25"/>
    <mergeCell ref="C73:H73"/>
    <mergeCell ref="C74:H74"/>
    <mergeCell ref="C72:H72"/>
    <mergeCell ref="B36:H36"/>
    <mergeCell ref="C71:H71"/>
    <mergeCell ref="B42:H42"/>
    <mergeCell ref="B48:H48"/>
    <mergeCell ref="B69:H69"/>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0"/>
  <sheetViews>
    <sheetView workbookViewId="0">
      <selection activeCell="C13" sqref="C13"/>
    </sheetView>
  </sheetViews>
  <sheetFormatPr defaultColWidth="8.84375" defaultRowHeight="14.15" x14ac:dyDescent="0.4"/>
  <cols>
    <col min="1" max="1" width="9" style="64" customWidth="1"/>
    <col min="2" max="2" width="42.3828125" style="71" customWidth="1"/>
    <col min="3" max="3" width="57.69140625" style="62" customWidth="1"/>
    <col min="4" max="4" width="9.3828125" style="62" customWidth="1"/>
    <col min="5" max="256" width="8.84375" style="62"/>
    <col min="257" max="257" width="9" style="62" customWidth="1"/>
    <col min="258" max="258" width="28.69140625" style="62" customWidth="1"/>
    <col min="259" max="259" width="57.69140625" style="62" customWidth="1"/>
    <col min="260" max="260" width="9.3828125" style="62" customWidth="1"/>
    <col min="261" max="512" width="8.84375" style="62"/>
    <col min="513" max="513" width="9" style="62" customWidth="1"/>
    <col min="514" max="514" width="28.69140625" style="62" customWidth="1"/>
    <col min="515" max="515" width="57.69140625" style="62" customWidth="1"/>
    <col min="516" max="516" width="9.3828125" style="62" customWidth="1"/>
    <col min="517" max="768" width="8.84375" style="62"/>
    <col min="769" max="769" width="9" style="62" customWidth="1"/>
    <col min="770" max="770" width="28.69140625" style="62" customWidth="1"/>
    <col min="771" max="771" width="57.69140625" style="62" customWidth="1"/>
    <col min="772" max="772" width="9.3828125" style="62" customWidth="1"/>
    <col min="773" max="1024" width="8.84375" style="62"/>
    <col min="1025" max="1025" width="9" style="62" customWidth="1"/>
    <col min="1026" max="1026" width="28.69140625" style="62" customWidth="1"/>
    <col min="1027" max="1027" width="57.69140625" style="62" customWidth="1"/>
    <col min="1028" max="1028" width="9.3828125" style="62" customWidth="1"/>
    <col min="1029" max="1280" width="8.84375" style="62"/>
    <col min="1281" max="1281" width="9" style="62" customWidth="1"/>
    <col min="1282" max="1282" width="28.69140625" style="62" customWidth="1"/>
    <col min="1283" max="1283" width="57.69140625" style="62" customWidth="1"/>
    <col min="1284" max="1284" width="9.3828125" style="62" customWidth="1"/>
    <col min="1285" max="1536" width="8.84375" style="62"/>
    <col min="1537" max="1537" width="9" style="62" customWidth="1"/>
    <col min="1538" max="1538" width="28.69140625" style="62" customWidth="1"/>
    <col min="1539" max="1539" width="57.69140625" style="62" customWidth="1"/>
    <col min="1540" max="1540" width="9.3828125" style="62" customWidth="1"/>
    <col min="1541" max="1792" width="8.84375" style="62"/>
    <col min="1793" max="1793" width="9" style="62" customWidth="1"/>
    <col min="1794" max="1794" width="28.69140625" style="62" customWidth="1"/>
    <col min="1795" max="1795" width="57.69140625" style="62" customWidth="1"/>
    <col min="1796" max="1796" width="9.3828125" style="62" customWidth="1"/>
    <col min="1797" max="2048" width="8.84375" style="62"/>
    <col min="2049" max="2049" width="9" style="62" customWidth="1"/>
    <col min="2050" max="2050" width="28.69140625" style="62" customWidth="1"/>
    <col min="2051" max="2051" width="57.69140625" style="62" customWidth="1"/>
    <col min="2052" max="2052" width="9.3828125" style="62" customWidth="1"/>
    <col min="2053" max="2304" width="8.84375" style="62"/>
    <col min="2305" max="2305" width="9" style="62" customWidth="1"/>
    <col min="2306" max="2306" width="28.69140625" style="62" customWidth="1"/>
    <col min="2307" max="2307" width="57.69140625" style="62" customWidth="1"/>
    <col min="2308" max="2308" width="9.3828125" style="62" customWidth="1"/>
    <col min="2309" max="2560" width="8.84375" style="62"/>
    <col min="2561" max="2561" width="9" style="62" customWidth="1"/>
    <col min="2562" max="2562" width="28.69140625" style="62" customWidth="1"/>
    <col min="2563" max="2563" width="57.69140625" style="62" customWidth="1"/>
    <col min="2564" max="2564" width="9.3828125" style="62" customWidth="1"/>
    <col min="2565" max="2816" width="8.84375" style="62"/>
    <col min="2817" max="2817" width="9" style="62" customWidth="1"/>
    <col min="2818" max="2818" width="28.69140625" style="62" customWidth="1"/>
    <col min="2819" max="2819" width="57.69140625" style="62" customWidth="1"/>
    <col min="2820" max="2820" width="9.3828125" style="62" customWidth="1"/>
    <col min="2821" max="3072" width="8.84375" style="62"/>
    <col min="3073" max="3073" width="9" style="62" customWidth="1"/>
    <col min="3074" max="3074" width="28.69140625" style="62" customWidth="1"/>
    <col min="3075" max="3075" width="57.69140625" style="62" customWidth="1"/>
    <col min="3076" max="3076" width="9.3828125" style="62" customWidth="1"/>
    <col min="3077" max="3328" width="8.84375" style="62"/>
    <col min="3329" max="3329" width="9" style="62" customWidth="1"/>
    <col min="3330" max="3330" width="28.69140625" style="62" customWidth="1"/>
    <col min="3331" max="3331" width="57.69140625" style="62" customWidth="1"/>
    <col min="3332" max="3332" width="9.3828125" style="62" customWidth="1"/>
    <col min="3333" max="3584" width="8.84375" style="62"/>
    <col min="3585" max="3585" width="9" style="62" customWidth="1"/>
    <col min="3586" max="3586" width="28.69140625" style="62" customWidth="1"/>
    <col min="3587" max="3587" width="57.69140625" style="62" customWidth="1"/>
    <col min="3588" max="3588" width="9.3828125" style="62" customWidth="1"/>
    <col min="3589" max="3840" width="8.84375" style="62"/>
    <col min="3841" max="3841" width="9" style="62" customWidth="1"/>
    <col min="3842" max="3842" width="28.69140625" style="62" customWidth="1"/>
    <col min="3843" max="3843" width="57.69140625" style="62" customWidth="1"/>
    <col min="3844" max="3844" width="9.3828125" style="62" customWidth="1"/>
    <col min="3845" max="4096" width="8.84375" style="62"/>
    <col min="4097" max="4097" width="9" style="62" customWidth="1"/>
    <col min="4098" max="4098" width="28.69140625" style="62" customWidth="1"/>
    <col min="4099" max="4099" width="57.69140625" style="62" customWidth="1"/>
    <col min="4100" max="4100" width="9.3828125" style="62" customWidth="1"/>
    <col min="4101" max="4352" width="8.84375" style="62"/>
    <col min="4353" max="4353" width="9" style="62" customWidth="1"/>
    <col min="4354" max="4354" width="28.69140625" style="62" customWidth="1"/>
    <col min="4355" max="4355" width="57.69140625" style="62" customWidth="1"/>
    <col min="4356" max="4356" width="9.3828125" style="62" customWidth="1"/>
    <col min="4357" max="4608" width="8.84375" style="62"/>
    <col min="4609" max="4609" width="9" style="62" customWidth="1"/>
    <col min="4610" max="4610" width="28.69140625" style="62" customWidth="1"/>
    <col min="4611" max="4611" width="57.69140625" style="62" customWidth="1"/>
    <col min="4612" max="4612" width="9.3828125" style="62" customWidth="1"/>
    <col min="4613" max="4864" width="8.84375" style="62"/>
    <col min="4865" max="4865" width="9" style="62" customWidth="1"/>
    <col min="4866" max="4866" width="28.69140625" style="62" customWidth="1"/>
    <col min="4867" max="4867" width="57.69140625" style="62" customWidth="1"/>
    <col min="4868" max="4868" width="9.3828125" style="62" customWidth="1"/>
    <col min="4869" max="5120" width="8.84375" style="62"/>
    <col min="5121" max="5121" width="9" style="62" customWidth="1"/>
    <col min="5122" max="5122" width="28.69140625" style="62" customWidth="1"/>
    <col min="5123" max="5123" width="57.69140625" style="62" customWidth="1"/>
    <col min="5124" max="5124" width="9.3828125" style="62" customWidth="1"/>
    <col min="5125" max="5376" width="8.84375" style="62"/>
    <col min="5377" max="5377" width="9" style="62" customWidth="1"/>
    <col min="5378" max="5378" width="28.69140625" style="62" customWidth="1"/>
    <col min="5379" max="5379" width="57.69140625" style="62" customWidth="1"/>
    <col min="5380" max="5380" width="9.3828125" style="62" customWidth="1"/>
    <col min="5381" max="5632" width="8.84375" style="62"/>
    <col min="5633" max="5633" width="9" style="62" customWidth="1"/>
    <col min="5634" max="5634" width="28.69140625" style="62" customWidth="1"/>
    <col min="5635" max="5635" width="57.69140625" style="62" customWidth="1"/>
    <col min="5636" max="5636" width="9.3828125" style="62" customWidth="1"/>
    <col min="5637" max="5888" width="8.84375" style="62"/>
    <col min="5889" max="5889" width="9" style="62" customWidth="1"/>
    <col min="5890" max="5890" width="28.69140625" style="62" customWidth="1"/>
    <col min="5891" max="5891" width="57.69140625" style="62" customWidth="1"/>
    <col min="5892" max="5892" width="9.3828125" style="62" customWidth="1"/>
    <col min="5893" max="6144" width="8.84375" style="62"/>
    <col min="6145" max="6145" width="9" style="62" customWidth="1"/>
    <col min="6146" max="6146" width="28.69140625" style="62" customWidth="1"/>
    <col min="6147" max="6147" width="57.69140625" style="62" customWidth="1"/>
    <col min="6148" max="6148" width="9.3828125" style="62" customWidth="1"/>
    <col min="6149" max="6400" width="8.84375" style="62"/>
    <col min="6401" max="6401" width="9" style="62" customWidth="1"/>
    <col min="6402" max="6402" width="28.69140625" style="62" customWidth="1"/>
    <col min="6403" max="6403" width="57.69140625" style="62" customWidth="1"/>
    <col min="6404" max="6404" width="9.3828125" style="62" customWidth="1"/>
    <col min="6405" max="6656" width="8.84375" style="62"/>
    <col min="6657" max="6657" width="9" style="62" customWidth="1"/>
    <col min="6658" max="6658" width="28.69140625" style="62" customWidth="1"/>
    <col min="6659" max="6659" width="57.69140625" style="62" customWidth="1"/>
    <col min="6660" max="6660" width="9.3828125" style="62" customWidth="1"/>
    <col min="6661" max="6912" width="8.84375" style="62"/>
    <col min="6913" max="6913" width="9" style="62" customWidth="1"/>
    <col min="6914" max="6914" width="28.69140625" style="62" customWidth="1"/>
    <col min="6915" max="6915" width="57.69140625" style="62" customWidth="1"/>
    <col min="6916" max="6916" width="9.3828125" style="62" customWidth="1"/>
    <col min="6917" max="7168" width="8.84375" style="62"/>
    <col min="7169" max="7169" width="9" style="62" customWidth="1"/>
    <col min="7170" max="7170" width="28.69140625" style="62" customWidth="1"/>
    <col min="7171" max="7171" width="57.69140625" style="62" customWidth="1"/>
    <col min="7172" max="7172" width="9.3828125" style="62" customWidth="1"/>
    <col min="7173" max="7424" width="8.84375" style="62"/>
    <col min="7425" max="7425" width="9" style="62" customWidth="1"/>
    <col min="7426" max="7426" width="28.69140625" style="62" customWidth="1"/>
    <col min="7427" max="7427" width="57.69140625" style="62" customWidth="1"/>
    <col min="7428" max="7428" width="9.3828125" style="62" customWidth="1"/>
    <col min="7429" max="7680" width="8.84375" style="62"/>
    <col min="7681" max="7681" width="9" style="62" customWidth="1"/>
    <col min="7682" max="7682" width="28.69140625" style="62" customWidth="1"/>
    <col min="7683" max="7683" width="57.69140625" style="62" customWidth="1"/>
    <col min="7684" max="7684" width="9.3828125" style="62" customWidth="1"/>
    <col min="7685" max="7936" width="8.84375" style="62"/>
    <col min="7937" max="7937" width="9" style="62" customWidth="1"/>
    <col min="7938" max="7938" width="28.69140625" style="62" customWidth="1"/>
    <col min="7939" max="7939" width="57.69140625" style="62" customWidth="1"/>
    <col min="7940" max="7940" width="9.3828125" style="62" customWidth="1"/>
    <col min="7941" max="8192" width="8.84375" style="62"/>
    <col min="8193" max="8193" width="9" style="62" customWidth="1"/>
    <col min="8194" max="8194" width="28.69140625" style="62" customWidth="1"/>
    <col min="8195" max="8195" width="57.69140625" style="62" customWidth="1"/>
    <col min="8196" max="8196" width="9.3828125" style="62" customWidth="1"/>
    <col min="8197" max="8448" width="8.84375" style="62"/>
    <col min="8449" max="8449" width="9" style="62" customWidth="1"/>
    <col min="8450" max="8450" width="28.69140625" style="62" customWidth="1"/>
    <col min="8451" max="8451" width="57.69140625" style="62" customWidth="1"/>
    <col min="8452" max="8452" width="9.3828125" style="62" customWidth="1"/>
    <col min="8453" max="8704" width="8.84375" style="62"/>
    <col min="8705" max="8705" width="9" style="62" customWidth="1"/>
    <col min="8706" max="8706" width="28.69140625" style="62" customWidth="1"/>
    <col min="8707" max="8707" width="57.69140625" style="62" customWidth="1"/>
    <col min="8708" max="8708" width="9.3828125" style="62" customWidth="1"/>
    <col min="8709" max="8960" width="8.84375" style="62"/>
    <col min="8961" max="8961" width="9" style="62" customWidth="1"/>
    <col min="8962" max="8962" width="28.69140625" style="62" customWidth="1"/>
    <col min="8963" max="8963" width="57.69140625" style="62" customWidth="1"/>
    <col min="8964" max="8964" width="9.3828125" style="62" customWidth="1"/>
    <col min="8965" max="9216" width="8.84375" style="62"/>
    <col min="9217" max="9217" width="9" style="62" customWidth="1"/>
    <col min="9218" max="9218" width="28.69140625" style="62" customWidth="1"/>
    <col min="9219" max="9219" width="57.69140625" style="62" customWidth="1"/>
    <col min="9220" max="9220" width="9.3828125" style="62" customWidth="1"/>
    <col min="9221" max="9472" width="8.84375" style="62"/>
    <col min="9473" max="9473" width="9" style="62" customWidth="1"/>
    <col min="9474" max="9474" width="28.69140625" style="62" customWidth="1"/>
    <col min="9475" max="9475" width="57.69140625" style="62" customWidth="1"/>
    <col min="9476" max="9476" width="9.3828125" style="62" customWidth="1"/>
    <col min="9477" max="9728" width="8.84375" style="62"/>
    <col min="9729" max="9729" width="9" style="62" customWidth="1"/>
    <col min="9730" max="9730" width="28.69140625" style="62" customWidth="1"/>
    <col min="9731" max="9731" width="57.69140625" style="62" customWidth="1"/>
    <col min="9732" max="9732" width="9.3828125" style="62" customWidth="1"/>
    <col min="9733" max="9984" width="8.84375" style="62"/>
    <col min="9985" max="9985" width="9" style="62" customWidth="1"/>
    <col min="9986" max="9986" width="28.69140625" style="62" customWidth="1"/>
    <col min="9987" max="9987" width="57.69140625" style="62" customWidth="1"/>
    <col min="9988" max="9988" width="9.3828125" style="62" customWidth="1"/>
    <col min="9989" max="10240" width="8.84375" style="62"/>
    <col min="10241" max="10241" width="9" style="62" customWidth="1"/>
    <col min="10242" max="10242" width="28.69140625" style="62" customWidth="1"/>
    <col min="10243" max="10243" width="57.69140625" style="62" customWidth="1"/>
    <col min="10244" max="10244" width="9.3828125" style="62" customWidth="1"/>
    <col min="10245" max="10496" width="8.84375" style="62"/>
    <col min="10497" max="10497" width="9" style="62" customWidth="1"/>
    <col min="10498" max="10498" width="28.69140625" style="62" customWidth="1"/>
    <col min="10499" max="10499" width="57.69140625" style="62" customWidth="1"/>
    <col min="10500" max="10500" width="9.3828125" style="62" customWidth="1"/>
    <col min="10501" max="10752" width="8.84375" style="62"/>
    <col min="10753" max="10753" width="9" style="62" customWidth="1"/>
    <col min="10754" max="10754" width="28.69140625" style="62" customWidth="1"/>
    <col min="10755" max="10755" width="57.69140625" style="62" customWidth="1"/>
    <col min="10756" max="10756" width="9.3828125" style="62" customWidth="1"/>
    <col min="10757" max="11008" width="8.84375" style="62"/>
    <col min="11009" max="11009" width="9" style="62" customWidth="1"/>
    <col min="11010" max="11010" width="28.69140625" style="62" customWidth="1"/>
    <col min="11011" max="11011" width="57.69140625" style="62" customWidth="1"/>
    <col min="11012" max="11012" width="9.3828125" style="62" customWidth="1"/>
    <col min="11013" max="11264" width="8.84375" style="62"/>
    <col min="11265" max="11265" width="9" style="62" customWidth="1"/>
    <col min="11266" max="11266" width="28.69140625" style="62" customWidth="1"/>
    <col min="11267" max="11267" width="57.69140625" style="62" customWidth="1"/>
    <col min="11268" max="11268" width="9.3828125" style="62" customWidth="1"/>
    <col min="11269" max="11520" width="8.84375" style="62"/>
    <col min="11521" max="11521" width="9" style="62" customWidth="1"/>
    <col min="11522" max="11522" width="28.69140625" style="62" customWidth="1"/>
    <col min="11523" max="11523" width="57.69140625" style="62" customWidth="1"/>
    <col min="11524" max="11524" width="9.3828125" style="62" customWidth="1"/>
    <col min="11525" max="11776" width="8.84375" style="62"/>
    <col min="11777" max="11777" width="9" style="62" customWidth="1"/>
    <col min="11778" max="11778" width="28.69140625" style="62" customWidth="1"/>
    <col min="11779" max="11779" width="57.69140625" style="62" customWidth="1"/>
    <col min="11780" max="11780" width="9.3828125" style="62" customWidth="1"/>
    <col min="11781" max="12032" width="8.84375" style="62"/>
    <col min="12033" max="12033" width="9" style="62" customWidth="1"/>
    <col min="12034" max="12034" width="28.69140625" style="62" customWidth="1"/>
    <col min="12035" max="12035" width="57.69140625" style="62" customWidth="1"/>
    <col min="12036" max="12036" width="9.3828125" style="62" customWidth="1"/>
    <col min="12037" max="12288" width="8.84375" style="62"/>
    <col min="12289" max="12289" width="9" style="62" customWidth="1"/>
    <col min="12290" max="12290" width="28.69140625" style="62" customWidth="1"/>
    <col min="12291" max="12291" width="57.69140625" style="62" customWidth="1"/>
    <col min="12292" max="12292" width="9.3828125" style="62" customWidth="1"/>
    <col min="12293" max="12544" width="8.84375" style="62"/>
    <col min="12545" max="12545" width="9" style="62" customWidth="1"/>
    <col min="12546" max="12546" width="28.69140625" style="62" customWidth="1"/>
    <col min="12547" max="12547" width="57.69140625" style="62" customWidth="1"/>
    <col min="12548" max="12548" width="9.3828125" style="62" customWidth="1"/>
    <col min="12549" max="12800" width="8.84375" style="62"/>
    <col min="12801" max="12801" width="9" style="62" customWidth="1"/>
    <col min="12802" max="12802" width="28.69140625" style="62" customWidth="1"/>
    <col min="12803" max="12803" width="57.69140625" style="62" customWidth="1"/>
    <col min="12804" max="12804" width="9.3828125" style="62" customWidth="1"/>
    <col min="12805" max="13056" width="8.84375" style="62"/>
    <col min="13057" max="13057" width="9" style="62" customWidth="1"/>
    <col min="13058" max="13058" width="28.69140625" style="62" customWidth="1"/>
    <col min="13059" max="13059" width="57.69140625" style="62" customWidth="1"/>
    <col min="13060" max="13060" width="9.3828125" style="62" customWidth="1"/>
    <col min="13061" max="13312" width="8.84375" style="62"/>
    <col min="13313" max="13313" width="9" style="62" customWidth="1"/>
    <col min="13314" max="13314" width="28.69140625" style="62" customWidth="1"/>
    <col min="13315" max="13315" width="57.69140625" style="62" customWidth="1"/>
    <col min="13316" max="13316" width="9.3828125" style="62" customWidth="1"/>
    <col min="13317" max="13568" width="8.84375" style="62"/>
    <col min="13569" max="13569" width="9" style="62" customWidth="1"/>
    <col min="13570" max="13570" width="28.69140625" style="62" customWidth="1"/>
    <col min="13571" max="13571" width="57.69140625" style="62" customWidth="1"/>
    <col min="13572" max="13572" width="9.3828125" style="62" customWidth="1"/>
    <col min="13573" max="13824" width="8.84375" style="62"/>
    <col min="13825" max="13825" width="9" style="62" customWidth="1"/>
    <col min="13826" max="13826" width="28.69140625" style="62" customWidth="1"/>
    <col min="13827" max="13827" width="57.69140625" style="62" customWidth="1"/>
    <col min="13828" max="13828" width="9.3828125" style="62" customWidth="1"/>
    <col min="13829" max="14080" width="8.84375" style="62"/>
    <col min="14081" max="14081" width="9" style="62" customWidth="1"/>
    <col min="14082" max="14082" width="28.69140625" style="62" customWidth="1"/>
    <col min="14083" max="14083" width="57.69140625" style="62" customWidth="1"/>
    <col min="14084" max="14084" width="9.3828125" style="62" customWidth="1"/>
    <col min="14085" max="14336" width="8.84375" style="62"/>
    <col min="14337" max="14337" width="9" style="62" customWidth="1"/>
    <col min="14338" max="14338" width="28.69140625" style="62" customWidth="1"/>
    <col min="14339" max="14339" width="57.69140625" style="62" customWidth="1"/>
    <col min="14340" max="14340" width="9.3828125" style="62" customWidth="1"/>
    <col min="14341" max="14592" width="8.84375" style="62"/>
    <col min="14593" max="14593" width="9" style="62" customWidth="1"/>
    <col min="14594" max="14594" width="28.69140625" style="62" customWidth="1"/>
    <col min="14595" max="14595" width="57.69140625" style="62" customWidth="1"/>
    <col min="14596" max="14596" width="9.3828125" style="62" customWidth="1"/>
    <col min="14597" max="14848" width="8.84375" style="62"/>
    <col min="14849" max="14849" width="9" style="62" customWidth="1"/>
    <col min="14850" max="14850" width="28.69140625" style="62" customWidth="1"/>
    <col min="14851" max="14851" width="57.69140625" style="62" customWidth="1"/>
    <col min="14852" max="14852" width="9.3828125" style="62" customWidth="1"/>
    <col min="14853" max="15104" width="8.84375" style="62"/>
    <col min="15105" max="15105" width="9" style="62" customWidth="1"/>
    <col min="15106" max="15106" width="28.69140625" style="62" customWidth="1"/>
    <col min="15107" max="15107" width="57.69140625" style="62" customWidth="1"/>
    <col min="15108" max="15108" width="9.3828125" style="62" customWidth="1"/>
    <col min="15109" max="15360" width="8.84375" style="62"/>
    <col min="15361" max="15361" width="9" style="62" customWidth="1"/>
    <col min="15362" max="15362" width="28.69140625" style="62" customWidth="1"/>
    <col min="15363" max="15363" width="57.69140625" style="62" customWidth="1"/>
    <col min="15364" max="15364" width="9.3828125" style="62" customWidth="1"/>
    <col min="15365" max="15616" width="8.84375" style="62"/>
    <col min="15617" max="15617" width="9" style="62" customWidth="1"/>
    <col min="15618" max="15618" width="28.69140625" style="62" customWidth="1"/>
    <col min="15619" max="15619" width="57.69140625" style="62" customWidth="1"/>
    <col min="15620" max="15620" width="9.3828125" style="62" customWidth="1"/>
    <col min="15621" max="15872" width="8.84375" style="62"/>
    <col min="15873" max="15873" width="9" style="62" customWidth="1"/>
    <col min="15874" max="15874" width="28.69140625" style="62" customWidth="1"/>
    <col min="15875" max="15875" width="57.69140625" style="62" customWidth="1"/>
    <col min="15876" max="15876" width="9.3828125" style="62" customWidth="1"/>
    <col min="15877" max="16128" width="8.84375" style="62"/>
    <col min="16129" max="16129" width="9" style="62" customWidth="1"/>
    <col min="16130" max="16130" width="28.69140625" style="62" customWidth="1"/>
    <col min="16131" max="16131" width="57.69140625" style="62" customWidth="1"/>
    <col min="16132" max="16132" width="9.3828125" style="62" customWidth="1"/>
    <col min="16133" max="16384" width="8.84375" style="62"/>
  </cols>
  <sheetData>
    <row r="1" spans="1:19" ht="18.45" x14ac:dyDescent="0.4">
      <c r="A1" s="604" t="s">
        <v>781</v>
      </c>
      <c r="B1" s="605"/>
      <c r="C1" s="606"/>
    </row>
    <row r="2" spans="1:19" s="64" customFormat="1" ht="14.6" x14ac:dyDescent="0.4">
      <c r="A2" s="63" t="s">
        <v>246</v>
      </c>
      <c r="B2" s="63" t="s">
        <v>247</v>
      </c>
      <c r="C2" s="63" t="s">
        <v>248</v>
      </c>
    </row>
    <row r="3" spans="1:19" s="65" customFormat="1" ht="14.6" x14ac:dyDescent="0.3">
      <c r="A3" s="63" t="s">
        <v>11</v>
      </c>
      <c r="B3" s="607" t="s">
        <v>249</v>
      </c>
      <c r="C3" s="607"/>
    </row>
    <row r="4" spans="1:19" s="65" customFormat="1" ht="29.15" x14ac:dyDescent="0.3">
      <c r="A4" s="66">
        <v>1</v>
      </c>
      <c r="B4" s="67" t="s">
        <v>250</v>
      </c>
      <c r="C4" s="67" t="s">
        <v>251</v>
      </c>
    </row>
    <row r="5" spans="1:19" s="65" customFormat="1" ht="14.6" x14ac:dyDescent="0.3">
      <c r="A5" s="66">
        <v>2</v>
      </c>
      <c r="B5" s="67" t="s">
        <v>252</v>
      </c>
      <c r="C5" s="67" t="s">
        <v>253</v>
      </c>
    </row>
    <row r="6" spans="1:19" s="65" customFormat="1" ht="29.15" x14ac:dyDescent="0.3">
      <c r="A6" s="66">
        <v>3</v>
      </c>
      <c r="B6" s="67" t="s">
        <v>254</v>
      </c>
      <c r="C6" s="67" t="s">
        <v>255</v>
      </c>
    </row>
    <row r="7" spans="1:19" s="65" customFormat="1" ht="14.6" x14ac:dyDescent="0.3">
      <c r="A7" s="66">
        <v>4</v>
      </c>
      <c r="B7" s="67" t="s">
        <v>256</v>
      </c>
      <c r="C7" s="67" t="s">
        <v>257</v>
      </c>
    </row>
    <row r="8" spans="1:19" s="70" customFormat="1" ht="14.6" x14ac:dyDescent="0.4">
      <c r="A8" s="66">
        <v>5</v>
      </c>
      <c r="B8" s="67" t="s">
        <v>258</v>
      </c>
      <c r="C8" s="67" t="s">
        <v>259</v>
      </c>
      <c r="D8" s="62"/>
      <c r="E8" s="68"/>
      <c r="F8" s="68"/>
      <c r="G8" s="68"/>
      <c r="H8" s="68"/>
      <c r="I8" s="68"/>
      <c r="J8" s="68"/>
      <c r="K8" s="68"/>
      <c r="L8" s="69"/>
      <c r="M8" s="68"/>
      <c r="N8" s="68"/>
      <c r="O8" s="68"/>
      <c r="P8" s="68"/>
      <c r="Q8" s="68"/>
      <c r="R8" s="68"/>
      <c r="S8" s="68"/>
    </row>
    <row r="9" spans="1:19" ht="14.6" x14ac:dyDescent="0.4">
      <c r="A9" s="64">
        <v>6</v>
      </c>
      <c r="B9" s="67" t="s">
        <v>260</v>
      </c>
      <c r="C9" s="67" t="s">
        <v>261</v>
      </c>
    </row>
    <row r="10" spans="1:19" x14ac:dyDescent="0.4">
      <c r="C10" s="64"/>
    </row>
    <row r="11" spans="1:19" x14ac:dyDescent="0.4">
      <c r="C11" s="64"/>
    </row>
    <row r="12" spans="1:19" x14ac:dyDescent="0.4">
      <c r="C12" s="64"/>
    </row>
    <row r="13" spans="1:19" x14ac:dyDescent="0.4">
      <c r="C13" s="64"/>
    </row>
    <row r="14" spans="1:19" x14ac:dyDescent="0.4">
      <c r="C14" s="64"/>
    </row>
    <row r="15" spans="1:19" x14ac:dyDescent="0.4">
      <c r="C15" s="64"/>
    </row>
    <row r="16" spans="1:19" x14ac:dyDescent="0.4">
      <c r="C16" s="64"/>
    </row>
    <row r="17" spans="3:3" x14ac:dyDescent="0.4">
      <c r="C17" s="64"/>
    </row>
    <row r="18" spans="3:3" x14ac:dyDescent="0.4">
      <c r="C18" s="64"/>
    </row>
    <row r="19" spans="3:3" x14ac:dyDescent="0.4">
      <c r="C19" s="64"/>
    </row>
    <row r="20" spans="3:3" x14ac:dyDescent="0.4">
      <c r="C20" s="64"/>
    </row>
    <row r="21" spans="3:3" x14ac:dyDescent="0.4">
      <c r="C21" s="64"/>
    </row>
    <row r="22" spans="3:3" x14ac:dyDescent="0.4">
      <c r="C22" s="64"/>
    </row>
    <row r="23" spans="3:3" x14ac:dyDescent="0.4">
      <c r="C23" s="64"/>
    </row>
    <row r="24" spans="3:3" x14ac:dyDescent="0.4">
      <c r="C24" s="64"/>
    </row>
    <row r="25" spans="3:3" x14ac:dyDescent="0.4">
      <c r="C25" s="64"/>
    </row>
    <row r="26" spans="3:3" x14ac:dyDescent="0.4">
      <c r="C26" s="64"/>
    </row>
    <row r="27" spans="3:3" x14ac:dyDescent="0.4">
      <c r="C27" s="64"/>
    </row>
    <row r="28" spans="3:3" x14ac:dyDescent="0.4">
      <c r="C28" s="64"/>
    </row>
    <row r="29" spans="3:3" x14ac:dyDescent="0.4">
      <c r="C29" s="64"/>
    </row>
    <row r="30" spans="3:3" x14ac:dyDescent="0.4">
      <c r="C30" s="64"/>
    </row>
    <row r="31" spans="3:3" x14ac:dyDescent="0.4">
      <c r="C31" s="64"/>
    </row>
    <row r="32" spans="3:3" x14ac:dyDescent="0.4">
      <c r="C32" s="64"/>
    </row>
    <row r="33" spans="3:3" x14ac:dyDescent="0.4">
      <c r="C33" s="64"/>
    </row>
    <row r="34" spans="3:3" x14ac:dyDescent="0.4">
      <c r="C34" s="64"/>
    </row>
    <row r="35" spans="3:3" x14ac:dyDescent="0.4">
      <c r="C35" s="64"/>
    </row>
    <row r="36" spans="3:3" x14ac:dyDescent="0.4">
      <c r="C36" s="64"/>
    </row>
    <row r="37" spans="3:3" x14ac:dyDescent="0.4">
      <c r="C37" s="64"/>
    </row>
    <row r="38" spans="3:3" x14ac:dyDescent="0.4">
      <c r="C38" s="64"/>
    </row>
    <row r="39" spans="3:3" x14ac:dyDescent="0.4">
      <c r="C39" s="64"/>
    </row>
    <row r="40" spans="3:3" x14ac:dyDescent="0.4">
      <c r="C40" s="64"/>
    </row>
    <row r="41" spans="3:3" x14ac:dyDescent="0.4">
      <c r="C41" s="64"/>
    </row>
    <row r="42" spans="3:3" x14ac:dyDescent="0.4">
      <c r="C42" s="64"/>
    </row>
    <row r="43" spans="3:3" x14ac:dyDescent="0.4">
      <c r="C43" s="64"/>
    </row>
    <row r="44" spans="3:3" x14ac:dyDescent="0.4">
      <c r="C44" s="64"/>
    </row>
    <row r="45" spans="3:3" x14ac:dyDescent="0.4">
      <c r="C45" s="64"/>
    </row>
    <row r="46" spans="3:3" x14ac:dyDescent="0.4">
      <c r="C46" s="64"/>
    </row>
    <row r="47" spans="3:3" x14ac:dyDescent="0.4">
      <c r="C47" s="64"/>
    </row>
    <row r="48" spans="3:3" x14ac:dyDescent="0.4">
      <c r="C48" s="64"/>
    </row>
    <row r="49" spans="3:3" x14ac:dyDescent="0.4">
      <c r="C49" s="64"/>
    </row>
    <row r="50" spans="3:3" x14ac:dyDescent="0.4">
      <c r="C50" s="64"/>
    </row>
    <row r="51" spans="3:3" x14ac:dyDescent="0.4">
      <c r="C51" s="64"/>
    </row>
    <row r="52" spans="3:3" x14ac:dyDescent="0.4">
      <c r="C52" s="64"/>
    </row>
    <row r="53" spans="3:3" x14ac:dyDescent="0.4">
      <c r="C53" s="64"/>
    </row>
    <row r="54" spans="3:3" x14ac:dyDescent="0.4">
      <c r="C54" s="64"/>
    </row>
    <row r="55" spans="3:3" x14ac:dyDescent="0.4">
      <c r="C55" s="64"/>
    </row>
    <row r="56" spans="3:3" x14ac:dyDescent="0.4">
      <c r="C56" s="64"/>
    </row>
    <row r="57" spans="3:3" x14ac:dyDescent="0.4">
      <c r="C57" s="64"/>
    </row>
    <row r="58" spans="3:3" x14ac:dyDescent="0.4">
      <c r="C58" s="64"/>
    </row>
    <row r="59" spans="3:3" x14ac:dyDescent="0.4">
      <c r="C59" s="64"/>
    </row>
    <row r="60" spans="3:3" x14ac:dyDescent="0.4">
      <c r="C60" s="64"/>
    </row>
    <row r="61" spans="3:3" x14ac:dyDescent="0.4">
      <c r="C61" s="64"/>
    </row>
    <row r="62" spans="3:3" x14ac:dyDescent="0.4">
      <c r="C62" s="64"/>
    </row>
    <row r="63" spans="3:3" x14ac:dyDescent="0.4">
      <c r="C63" s="64"/>
    </row>
    <row r="64" spans="3:3" x14ac:dyDescent="0.4">
      <c r="C64" s="64"/>
    </row>
    <row r="65" spans="3:3" x14ac:dyDescent="0.4">
      <c r="C65" s="64"/>
    </row>
    <row r="66" spans="3:3" x14ac:dyDescent="0.4">
      <c r="C66" s="64"/>
    </row>
    <row r="67" spans="3:3" x14ac:dyDescent="0.4">
      <c r="C67" s="64"/>
    </row>
    <row r="68" spans="3:3" x14ac:dyDescent="0.4">
      <c r="C68" s="64"/>
    </row>
    <row r="69" spans="3:3" x14ac:dyDescent="0.4">
      <c r="C69" s="64"/>
    </row>
    <row r="70" spans="3:3" x14ac:dyDescent="0.4">
      <c r="C70" s="64"/>
    </row>
  </sheetData>
  <mergeCells count="2">
    <mergeCell ref="A1:C1"/>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Eco Model Region Rt-Capex Sheet</vt:lpstr>
      <vt:lpstr>FAS</vt:lpstr>
      <vt:lpstr>Standalone- Prime Location</vt:lpstr>
      <vt:lpstr>Standalone (Mall High street)</vt:lpstr>
      <vt:lpstr>Delco</vt:lpstr>
      <vt:lpstr>Fire Fighting</vt:lpstr>
      <vt:lpstr>Material Specifications</vt:lpstr>
      <vt:lpstr>Fire Make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Singh Rana</dc:creator>
  <cp:lastModifiedBy>Smrutika Thoti</cp:lastModifiedBy>
  <cp:lastPrinted>2023-03-19T07:52:23Z</cp:lastPrinted>
  <dcterms:created xsi:type="dcterms:W3CDTF">2023-01-31T11:51:23Z</dcterms:created>
  <dcterms:modified xsi:type="dcterms:W3CDTF">2024-12-24T12:03:12Z</dcterms:modified>
</cp:coreProperties>
</file>